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-120" yWindow="-120" windowWidth="15600" windowHeight="11760" activeTab="1"/>
  </bookViews>
  <sheets>
    <sheet name="Zakładka nr 1 - wykaz pojazdów" sheetId="5" r:id="rId1"/>
    <sheet name="Zakładka nr 2 - szkodowość" sheetId="6" r:id="rId2"/>
  </sheets>
  <definedNames>
    <definedName name="_xlnm.Print_Titles" localSheetId="0">'Zakładka nr 1 - wykaz pojazdów'!$A:$B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6" l="1"/>
  <c r="E14" i="6"/>
  <c r="F14" i="6"/>
  <c r="F20" i="6" l="1"/>
</calcChain>
</file>

<file path=xl/sharedStrings.xml><?xml version="1.0" encoding="utf-8"?>
<sst xmlns="http://schemas.openxmlformats.org/spreadsheetml/2006/main" count="335" uniqueCount="146">
  <si>
    <t>Lp.</t>
  </si>
  <si>
    <t>Liczba miejsc</t>
  </si>
  <si>
    <t>Marka</t>
  </si>
  <si>
    <t xml:space="preserve">WYKAZ POJAZDÓW </t>
  </si>
  <si>
    <t>Rodzaj pojazdu</t>
  </si>
  <si>
    <t>Numer rejestracyjny</t>
  </si>
  <si>
    <t>Moc silnika [kW]</t>
  </si>
  <si>
    <t>Model / Typ / Wersja</t>
  </si>
  <si>
    <t>Ładowność 
[kg]</t>
  </si>
  <si>
    <t>DMC 
[kg]</t>
  </si>
  <si>
    <t>Nr nadwozia / podwozia [VIN]</t>
  </si>
  <si>
    <t>Rodzaj wartości</t>
  </si>
  <si>
    <t>Data pierwszej rejestracji</t>
  </si>
  <si>
    <t>Przeznaczenie pojazdu / wykorzystanie pojazdu</t>
  </si>
  <si>
    <t>Ubezpieczenie NNW</t>
  </si>
  <si>
    <t>TAK</t>
  </si>
  <si>
    <t>OC</t>
  </si>
  <si>
    <t>NIE</t>
  </si>
  <si>
    <t>brutto</t>
  </si>
  <si>
    <t>AC</t>
  </si>
  <si>
    <t>Wymagany zakres ubezpieczenia</t>
  </si>
  <si>
    <t>Przebieg pojazdu (wg stanu licznika)</t>
  </si>
  <si>
    <t>ciężarowy</t>
  </si>
  <si>
    <t>Pojemność silnika [ccm]</t>
  </si>
  <si>
    <t>rocznik</t>
  </si>
  <si>
    <t>PEUGEOT</t>
  </si>
  <si>
    <t>BIPPER</t>
  </si>
  <si>
    <t>DBL1E77</t>
  </si>
  <si>
    <t>DBL99R5</t>
  </si>
  <si>
    <t>DBL6Y19</t>
  </si>
  <si>
    <t>DBL9AU9</t>
  </si>
  <si>
    <t>DBL5CU5</t>
  </si>
  <si>
    <t>DBL6CU3</t>
  </si>
  <si>
    <t>DBL9FH9</t>
  </si>
  <si>
    <t>DBL5FC2</t>
  </si>
  <si>
    <t>Fiat</t>
  </si>
  <si>
    <t>Ducato</t>
  </si>
  <si>
    <t>Mercedes - Benz</t>
  </si>
  <si>
    <t>Sprinter</t>
  </si>
  <si>
    <t>RENAULT</t>
  </si>
  <si>
    <t>MASTER</t>
  </si>
  <si>
    <t xml:space="preserve">CITROEN </t>
  </si>
  <si>
    <t>Opel</t>
  </si>
  <si>
    <t>Astra</t>
  </si>
  <si>
    <t>FIAT DUCATO</t>
  </si>
  <si>
    <t>Maxi Furgon L4H2 2,3M</t>
  </si>
  <si>
    <t>Toyota</t>
  </si>
  <si>
    <t>Proace City STD 1.5</t>
  </si>
  <si>
    <t>VOLKSWAGEN</t>
  </si>
  <si>
    <t>7HC</t>
  </si>
  <si>
    <t>VF3AA8HSC84245397</t>
  </si>
  <si>
    <t>WV2ZZZ7HZCH013175</t>
  </si>
  <si>
    <t>WDB9066331P370518</t>
  </si>
  <si>
    <t>VF3YCDMFB11194822</t>
  </si>
  <si>
    <t>ZFA25000002A78341</t>
  </si>
  <si>
    <t>WDB9076331P111661</t>
  </si>
  <si>
    <t>WDB9066331S410418</t>
  </si>
  <si>
    <t>VF7DDNFP6HJ859705</t>
  </si>
  <si>
    <t>ZFA25000002S85243</t>
  </si>
  <si>
    <t>W1V9076331P214759</t>
  </si>
  <si>
    <t>YAREFYHYCGJ923040</t>
  </si>
  <si>
    <t>YAREFYHYCGJ923582</t>
  </si>
  <si>
    <t>specjalny sanitarny</t>
  </si>
  <si>
    <t>osobowy</t>
  </si>
  <si>
    <t>ciężarowy do 2T</t>
  </si>
  <si>
    <t>DBL33YE</t>
  </si>
  <si>
    <t>DBLLN11</t>
  </si>
  <si>
    <t>DBL50UC</t>
  </si>
  <si>
    <t>DBL55PM</t>
  </si>
  <si>
    <t>Okres ubezpieczenia DO</t>
  </si>
  <si>
    <t>Okres ubezpieczenia OD</t>
  </si>
  <si>
    <t xml:space="preserve"> C-ELYSEE </t>
  </si>
  <si>
    <t>Tak</t>
  </si>
  <si>
    <t>DBL5KL5</t>
  </si>
  <si>
    <t>DBL4KL4</t>
  </si>
  <si>
    <t>ZFA25000002S86808</t>
  </si>
  <si>
    <t>DBL4EU2</t>
  </si>
  <si>
    <t>DBLVA99</t>
  </si>
  <si>
    <t xml:space="preserve">Mercedes </t>
  </si>
  <si>
    <t>WDB9066331S507093</t>
  </si>
  <si>
    <t>BOXER 335</t>
  </si>
  <si>
    <t>VF1FDBMH636571628</t>
  </si>
  <si>
    <t>W0LBD6EC5HG100504</t>
  </si>
  <si>
    <t>DBL9LL9</t>
  </si>
  <si>
    <t>CRAFTER</t>
  </si>
  <si>
    <t>WV1ZZZSYZM947341</t>
  </si>
  <si>
    <t xml:space="preserve">Aktualna wartość pojazdu </t>
  </si>
  <si>
    <t>DBL6ML6</t>
  </si>
  <si>
    <t>Crafter</t>
  </si>
  <si>
    <t>WV1ZZZSYZM9047135</t>
  </si>
  <si>
    <t>DP01</t>
  </si>
  <si>
    <t>Melex</t>
  </si>
  <si>
    <t>N. Car</t>
  </si>
  <si>
    <t>samochodowy inny</t>
  </si>
  <si>
    <t>pojazd elektryczny</t>
  </si>
  <si>
    <t>SXM8FTF2LMM710236</t>
  </si>
  <si>
    <t>DBL8XS8</t>
  </si>
  <si>
    <t>Renault</t>
  </si>
  <si>
    <t>Express</t>
  </si>
  <si>
    <t>pojazd ciężarowy</t>
  </si>
  <si>
    <t>VF1RJK00071729912</t>
  </si>
  <si>
    <t>DBL8XS7</t>
  </si>
  <si>
    <t xml:space="preserve">Fiat </t>
  </si>
  <si>
    <t>Doblo</t>
  </si>
  <si>
    <t>ZFA26300006H97675</t>
  </si>
  <si>
    <t>DBL9SH9</t>
  </si>
  <si>
    <t>W1V9076331P510218</t>
  </si>
  <si>
    <t>DBL8YS8</t>
  </si>
  <si>
    <t>Mercedes-Benz - AMZ Kutno</t>
  </si>
  <si>
    <t>samochód specjalny sanitarny</t>
  </si>
  <si>
    <t>W1V3MBFZ5RP672183</t>
  </si>
  <si>
    <t>DBL1NM1</t>
  </si>
  <si>
    <t>Express Van Pack Clim  Tce 100 Dfull</t>
  </si>
  <si>
    <t>VF1RJK00X68835760</t>
  </si>
  <si>
    <t>DBL3WF3</t>
  </si>
  <si>
    <t xml:space="preserve">Ford </t>
  </si>
  <si>
    <t>Transit Custom</t>
  </si>
  <si>
    <t>przewóz osób niepełnosprawnych</t>
  </si>
  <si>
    <t>WF01XXTTG1PL57179</t>
  </si>
  <si>
    <t>przystosowanie  do przewozu osób niepełnosprawnych</t>
  </si>
  <si>
    <t>zabudowa przedziału medycznego, ładowarka 12V, panel kontroli temperatury, przepływomierz  tlenu, zestaw kamer, monitor DVD, sygnalizacja  uprzywilejowana</t>
  </si>
  <si>
    <t>Ubezpieczenie assistance podstawowe         ( wypadkowe)</t>
  </si>
  <si>
    <t>ambulans</t>
  </si>
  <si>
    <t>Sprinter 316 CDI</t>
  </si>
  <si>
    <t>TU</t>
  </si>
  <si>
    <t>Przedmiot ubezpieczenia</t>
  </si>
  <si>
    <t>Data zdarzenia</t>
  </si>
  <si>
    <t>Wypłaty</t>
  </si>
  <si>
    <t>Rezerwy</t>
  </si>
  <si>
    <t>Uniqa</t>
  </si>
  <si>
    <t>Suma</t>
  </si>
  <si>
    <t xml:space="preserve">wyposażenie dodatkowe zamontowane na stałe w pojeździe  </t>
  </si>
  <si>
    <t>Zestawienia szkód w tabelach poniżej obejmują okres trzech lat od początku okresu ubezpieczenia tj. od 15-11-2021 roku, do dnia przekazania informacji o przebiegu ubezpieczenia.</t>
  </si>
  <si>
    <t>04.04.2022</t>
  </si>
  <si>
    <t>01.03.2022</t>
  </si>
  <si>
    <t>29.04.2022</t>
  </si>
  <si>
    <t>29.01.2022</t>
  </si>
  <si>
    <t>06.05.2022</t>
  </si>
  <si>
    <t>20.03.2022</t>
  </si>
  <si>
    <t>19.11.2023</t>
  </si>
  <si>
    <t>14.12.2023</t>
  </si>
  <si>
    <t>14.10.2023</t>
  </si>
  <si>
    <t>07.02.2023</t>
  </si>
  <si>
    <t>04.09.2023</t>
  </si>
  <si>
    <t>04.06.2024</t>
  </si>
  <si>
    <t>Uniqa - zaświadczenie obejmuje dane zgodne z dokumentacją ubezpieczeniowo-szkodową na dzień 11.10.2024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</si>
</sst>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[$-415]General"/>
    <numFmt numFmtId="165" formatCode="&quot; &quot;#,##0.00&quot; zł &quot;;&quot;-&quot;#,##0.00&quot; zł &quot;;&quot; -&quot;#&quot; zł &quot;;&quot; &quot;@&quot; &quot;"/>
    <numFmt numFmtId="166" formatCode="[$-415]0%"/>
    <numFmt numFmtId="167" formatCode="#,##0.00&quot; &quot;[$zł-415];[Red]&quot;-&quot;#,##0.00&quot; &quot;[$zł-415]"/>
    <numFmt numFmtId="168" formatCode="yyyy/mm/dd;@"/>
    <numFmt numFmtId="169" formatCode="#,##0.00;[Red]#,##0.00"/>
    <numFmt numFmtId="170" formatCode="#,##0.00\ &quot;zł&quot;"/>
  </numFmts>
  <fonts count="3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1"/>
      <charset val="238"/>
    </font>
    <font>
      <u/>
      <sz val="10"/>
      <color rgb="FF0000FF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sz val="16"/>
      <color theme="1"/>
      <name val="Arial"/>
      <family val="2"/>
      <charset val="238"/>
    </font>
    <font>
      <u/>
      <sz val="11"/>
      <color rgb="FF0000FF"/>
      <name val="Calibri"/>
      <family val="2"/>
      <charset val="238"/>
    </font>
    <font>
      <sz val="10"/>
      <color theme="1"/>
      <name val="Arial CE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 CE1"/>
      <charset val="238"/>
    </font>
    <font>
      <b/>
      <i/>
      <u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Cambria"/>
      <family val="1"/>
      <charset val="238"/>
      <scheme val="major"/>
    </font>
    <font>
      <sz val="11"/>
      <color rgb="FFFF0000"/>
      <name val="Cambria"/>
      <family val="1"/>
      <charset val="238"/>
      <scheme val="major"/>
    </font>
    <font>
      <sz val="11"/>
      <name val="Arial"/>
      <family val="2"/>
      <charset val="238"/>
    </font>
    <font>
      <sz val="11"/>
      <color theme="1"/>
      <name val="Cambria"/>
      <family val="1"/>
      <charset val="238"/>
    </font>
    <font>
      <b/>
      <sz val="14"/>
      <color theme="1"/>
      <name val="Cambria"/>
      <family val="1"/>
      <charset val="238"/>
    </font>
    <font>
      <b/>
      <i/>
      <sz val="14"/>
      <color theme="1"/>
      <name val="Cambria"/>
      <family val="1"/>
      <charset val="238"/>
    </font>
    <font>
      <b/>
      <sz val="10"/>
      <name val="Cambria"/>
      <family val="1"/>
      <charset val="238"/>
    </font>
    <font>
      <sz val="10"/>
      <name val="Cambria"/>
      <family val="1"/>
      <charset val="238"/>
    </font>
    <font>
      <sz val="11"/>
      <name val="Cambria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8" fillId="0" borderId="0"/>
    <xf numFmtId="165" fontId="9" fillId="0" borderId="0"/>
    <xf numFmtId="164" fontId="10" fillId="0" borderId="0"/>
    <xf numFmtId="164" fontId="9" fillId="0" borderId="0"/>
    <xf numFmtId="0" fontId="11" fillId="0" borderId="0"/>
    <xf numFmtId="0" fontId="12" fillId="0" borderId="0">
      <alignment horizontal="center"/>
    </xf>
    <xf numFmtId="0" fontId="12" fillId="0" borderId="0">
      <alignment horizontal="center" textRotation="90"/>
    </xf>
    <xf numFmtId="164" fontId="10" fillId="0" borderId="0"/>
    <xf numFmtId="164" fontId="13" fillId="0" borderId="0"/>
    <xf numFmtId="164" fontId="14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4" fillId="0" borderId="0"/>
    <xf numFmtId="164" fontId="15" fillId="0" borderId="0"/>
    <xf numFmtId="164" fontId="15" fillId="0" borderId="0"/>
    <xf numFmtId="164" fontId="16" fillId="0" borderId="0"/>
    <xf numFmtId="164" fontId="14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14" fillId="0" borderId="0"/>
    <xf numFmtId="164" fontId="15" fillId="0" borderId="0"/>
    <xf numFmtId="164" fontId="17" fillId="0" borderId="0"/>
    <xf numFmtId="164" fontId="15" fillId="0" borderId="0"/>
    <xf numFmtId="164" fontId="14" fillId="0" borderId="0"/>
    <xf numFmtId="164" fontId="15" fillId="0" borderId="0"/>
    <xf numFmtId="164" fontId="15" fillId="0" borderId="0"/>
    <xf numFmtId="164" fontId="16" fillId="0" borderId="0"/>
    <xf numFmtId="164" fontId="15" fillId="0" borderId="0"/>
    <xf numFmtId="164" fontId="16" fillId="0" borderId="0"/>
    <xf numFmtId="164" fontId="16" fillId="0" borderId="0"/>
    <xf numFmtId="164" fontId="17" fillId="0" borderId="0"/>
    <xf numFmtId="164" fontId="16" fillId="0" borderId="0"/>
    <xf numFmtId="166" fontId="9" fillId="0" borderId="0"/>
    <xf numFmtId="166" fontId="9" fillId="0" borderId="0"/>
    <xf numFmtId="0" fontId="18" fillId="0" borderId="0"/>
    <xf numFmtId="167" fontId="18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164" fontId="11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9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0" fontId="7" fillId="0" borderId="0"/>
    <xf numFmtId="0" fontId="22" fillId="0" borderId="0"/>
    <xf numFmtId="0" fontId="1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0" fontId="21" fillId="0" borderId="0"/>
    <xf numFmtId="0" fontId="21" fillId="0" borderId="0"/>
    <xf numFmtId="0" fontId="1" fillId="0" borderId="0"/>
    <xf numFmtId="0" fontId="19" fillId="0" borderId="0"/>
    <xf numFmtId="9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  <xf numFmtId="44" fontId="24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" fillId="0" borderId="0"/>
    <xf numFmtId="0" fontId="1" fillId="0" borderId="0"/>
  </cellStyleXfs>
  <cellXfs count="82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5" fillId="3" borderId="2" xfId="0" applyFont="1" applyFill="1" applyBorder="1" applyAlignment="1">
      <alignment vertical="center" wrapText="1"/>
    </xf>
    <xf numFmtId="0" fontId="25" fillId="3" borderId="6" xfId="0" applyFont="1" applyFill="1" applyBorder="1" applyAlignment="1">
      <alignment vertical="center"/>
    </xf>
    <xf numFmtId="0" fontId="25" fillId="3" borderId="6" xfId="0" applyFont="1" applyFill="1" applyBorder="1" applyAlignment="1">
      <alignment vertical="center" wrapText="1"/>
    </xf>
    <xf numFmtId="0" fontId="25" fillId="3" borderId="4" xfId="0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49" fontId="25" fillId="0" borderId="5" xfId="3" applyNumberFormat="1" applyFont="1" applyBorder="1" applyAlignment="1">
      <alignment horizontal="center" vertical="center" wrapText="1"/>
    </xf>
    <xf numFmtId="49" fontId="25" fillId="0" borderId="3" xfId="3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/>
    </xf>
    <xf numFmtId="0" fontId="27" fillId="2" borderId="9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/>
    </xf>
    <xf numFmtId="14" fontId="27" fillId="2" borderId="9" xfId="0" applyNumberFormat="1" applyFont="1" applyFill="1" applyBorder="1" applyAlignment="1">
      <alignment horizontal="center" vertical="center"/>
    </xf>
    <xf numFmtId="0" fontId="27" fillId="4" borderId="9" xfId="0" applyFont="1" applyFill="1" applyBorder="1" applyAlignment="1">
      <alignment horizontal="left" vertical="center" wrapText="1"/>
    </xf>
    <xf numFmtId="0" fontId="27" fillId="4" borderId="9" xfId="0" applyFont="1" applyFill="1" applyBorder="1" applyAlignment="1">
      <alignment horizontal="center" vertical="center"/>
    </xf>
    <xf numFmtId="168" fontId="27" fillId="2" borderId="9" xfId="0" applyNumberFormat="1" applyFont="1" applyFill="1" applyBorder="1" applyAlignment="1">
      <alignment horizontal="center" vertical="center" wrapText="1"/>
    </xf>
    <xf numFmtId="14" fontId="27" fillId="0" borderId="1" xfId="3" applyNumberFormat="1" applyFont="1" applyBorder="1" applyAlignment="1">
      <alignment horizontal="center" vertical="center" wrapText="1"/>
    </xf>
    <xf numFmtId="3" fontId="27" fillId="4" borderId="9" xfId="0" applyNumberFormat="1" applyFont="1" applyFill="1" applyBorder="1" applyAlignment="1">
      <alignment horizontal="center" vertical="center"/>
    </xf>
    <xf numFmtId="49" fontId="27" fillId="4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27" fillId="0" borderId="9" xfId="0" applyFont="1" applyBorder="1" applyAlignment="1">
      <alignment horizontal="center" vertical="center" wrapText="1"/>
    </xf>
    <xf numFmtId="12" fontId="27" fillId="2" borderId="9" xfId="0" applyNumberFormat="1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left" vertical="center" wrapText="1"/>
    </xf>
    <xf numFmtId="3" fontId="27" fillId="2" borderId="9" xfId="0" applyNumberFormat="1" applyFont="1" applyFill="1" applyBorder="1" applyAlignment="1">
      <alignment horizontal="center" vertical="center"/>
    </xf>
    <xf numFmtId="4" fontId="27" fillId="2" borderId="9" xfId="0" applyNumberFormat="1" applyFont="1" applyFill="1" applyBorder="1" applyAlignment="1">
      <alignment horizontal="center" vertical="center"/>
    </xf>
    <xf numFmtId="49" fontId="27" fillId="0" borderId="1" xfId="0" applyNumberFormat="1" applyFont="1" applyBorder="1" applyAlignment="1" applyProtection="1">
      <alignment horizontal="center" vertical="center"/>
      <protection locked="0"/>
    </xf>
    <xf numFmtId="4" fontId="27" fillId="4" borderId="9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4" fontId="27" fillId="0" borderId="9" xfId="3" applyNumberFormat="1" applyFont="1" applyBorder="1" applyAlignment="1">
      <alignment horizontal="center" vertical="center" wrapText="1"/>
    </xf>
    <xf numFmtId="49" fontId="27" fillId="0" borderId="9" xfId="0" applyNumberFormat="1" applyFont="1" applyBorder="1" applyAlignment="1" applyProtection="1">
      <alignment horizontal="center" vertical="center"/>
      <protection locked="0"/>
    </xf>
    <xf numFmtId="49" fontId="27" fillId="4" borderId="9" xfId="0" applyNumberFormat="1" applyFont="1" applyFill="1" applyBorder="1" applyAlignment="1" applyProtection="1">
      <alignment horizontal="center" vertical="center"/>
      <protection locked="0"/>
    </xf>
    <xf numFmtId="49" fontId="27" fillId="2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center" vertical="center" wrapText="1"/>
    </xf>
    <xf numFmtId="14" fontId="27" fillId="0" borderId="9" xfId="0" applyNumberFormat="1" applyFont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 wrapText="1"/>
    </xf>
    <xf numFmtId="14" fontId="27" fillId="0" borderId="9" xfId="5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/>
    <xf numFmtId="1" fontId="31" fillId="5" borderId="11" xfId="204" applyNumberFormat="1" applyFont="1" applyFill="1" applyBorder="1" applyAlignment="1">
      <alignment horizontal="center" vertical="center" wrapText="1"/>
    </xf>
    <xf numFmtId="1" fontId="31" fillId="5" borderId="12" xfId="204" applyNumberFormat="1" applyFont="1" applyFill="1" applyBorder="1" applyAlignment="1">
      <alignment horizontal="center" vertical="center" wrapText="1"/>
    </xf>
    <xf numFmtId="2" fontId="31" fillId="5" borderId="12" xfId="204" applyNumberFormat="1" applyFont="1" applyFill="1" applyBorder="1" applyAlignment="1">
      <alignment horizontal="center" vertical="center" wrapText="1"/>
    </xf>
    <xf numFmtId="44" fontId="31" fillId="5" borderId="9" xfId="203" applyFont="1" applyFill="1" applyBorder="1" applyAlignment="1">
      <alignment horizontal="center" vertical="center" wrapText="1"/>
    </xf>
    <xf numFmtId="1" fontId="32" fillId="0" borderId="13" xfId="205" applyNumberFormat="1" applyFont="1" applyBorder="1" applyAlignment="1">
      <alignment horizontal="center" vertical="center" wrapText="1"/>
    </xf>
    <xf numFmtId="1" fontId="32" fillId="0" borderId="14" xfId="205" applyNumberFormat="1" applyFont="1" applyBorder="1" applyAlignment="1">
      <alignment horizontal="center" vertical="center" wrapText="1"/>
    </xf>
    <xf numFmtId="170" fontId="32" fillId="0" borderId="9" xfId="203" applyNumberFormat="1" applyFont="1" applyFill="1" applyBorder="1" applyAlignment="1">
      <alignment vertical="center" wrapText="1"/>
    </xf>
    <xf numFmtId="1" fontId="32" fillId="0" borderId="13" xfId="205" applyNumberFormat="1" applyFont="1" applyFill="1" applyBorder="1" applyAlignment="1">
      <alignment horizontal="center" vertical="center" wrapText="1"/>
    </xf>
    <xf numFmtId="1" fontId="32" fillId="0" borderId="14" xfId="205" applyNumberFormat="1" applyFont="1" applyFill="1" applyBorder="1" applyAlignment="1">
      <alignment horizontal="center" vertical="center" wrapText="1"/>
    </xf>
    <xf numFmtId="1" fontId="31" fillId="0" borderId="9" xfId="205" applyNumberFormat="1" applyFont="1" applyFill="1" applyBorder="1" applyAlignment="1">
      <alignment horizontal="center" vertical="center" wrapText="1"/>
    </xf>
    <xf numFmtId="1" fontId="32" fillId="0" borderId="9" xfId="205" applyNumberFormat="1" applyFont="1" applyFill="1" applyBorder="1" applyAlignment="1">
      <alignment horizontal="center" vertical="center" wrapText="1"/>
    </xf>
    <xf numFmtId="170" fontId="31" fillId="0" borderId="9" xfId="203" applyNumberFormat="1" applyFont="1" applyFill="1" applyBorder="1" applyAlignment="1">
      <alignment vertical="center" wrapText="1"/>
    </xf>
    <xf numFmtId="1" fontId="32" fillId="0" borderId="0" xfId="205" applyNumberFormat="1" applyFont="1" applyFill="1" applyBorder="1" applyAlignment="1">
      <alignment horizontal="center" vertical="center" wrapText="1"/>
    </xf>
    <xf numFmtId="170" fontId="31" fillId="0" borderId="0" xfId="203" applyNumberFormat="1" applyFont="1" applyFill="1" applyBorder="1" applyAlignment="1">
      <alignment vertical="center" wrapText="1"/>
    </xf>
    <xf numFmtId="170" fontId="32" fillId="0" borderId="0" xfId="203" applyNumberFormat="1" applyFont="1" applyFill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1" fontId="32" fillId="0" borderId="9" xfId="205" applyNumberFormat="1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170" fontId="31" fillId="0" borderId="9" xfId="0" applyNumberFormat="1" applyFont="1" applyBorder="1" applyAlignment="1">
      <alignment vertical="center" wrapText="1"/>
    </xf>
    <xf numFmtId="170" fontId="32" fillId="0" borderId="9" xfId="0" applyNumberFormat="1" applyFont="1" applyBorder="1" applyAlignment="1">
      <alignment vertical="center" wrapText="1"/>
    </xf>
    <xf numFmtId="0" fontId="32" fillId="0" borderId="0" xfId="0" applyFont="1" applyBorder="1" applyAlignment="1">
      <alignment horizontal="center" vertical="center" wrapText="1"/>
    </xf>
    <xf numFmtId="8" fontId="32" fillId="0" borderId="0" xfId="0" applyNumberFormat="1" applyFont="1" applyBorder="1" applyAlignment="1">
      <alignment vertical="center" wrapText="1"/>
    </xf>
    <xf numFmtId="4" fontId="27" fillId="0" borderId="9" xfId="0" applyNumberFormat="1" applyFont="1" applyFill="1" applyBorder="1" applyAlignment="1">
      <alignment horizontal="center" vertical="center"/>
    </xf>
    <xf numFmtId="3" fontId="27" fillId="0" borderId="9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169" fontId="27" fillId="2" borderId="9" xfId="0" applyNumberFormat="1" applyFont="1" applyFill="1" applyBorder="1" applyAlignment="1">
      <alignment horizontal="center" vertical="center"/>
    </xf>
    <xf numFmtId="1" fontId="32" fillId="0" borderId="9" xfId="0" applyNumberFormat="1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</cellXfs>
  <cellStyles count="206">
    <cellStyle name="Excel Built-in Currency" xfId="14"/>
    <cellStyle name="Excel Built-in Hyperlink" xfId="15"/>
    <cellStyle name="Excel Built-in Normal" xfId="16"/>
    <cellStyle name="Excel Built-in Normal 1" xfId="17"/>
    <cellStyle name="Excel Built-in Normal 2" xfId="83"/>
    <cellStyle name="Heading" xfId="18"/>
    <cellStyle name="Heading1" xfId="19"/>
    <cellStyle name="Hiperłącze 2" xfId="8"/>
    <cellStyle name="Hiperłącze 2 2" xfId="20"/>
    <cellStyle name="Hiperłącze 3" xfId="21"/>
    <cellStyle name="Hiperłącze 3 2" xfId="84"/>
    <cellStyle name="Normalny" xfId="0" builtinId="0"/>
    <cellStyle name="Normalny 10" xfId="22"/>
    <cellStyle name="Normalny 10 2" xfId="132"/>
    <cellStyle name="Normalny 11" xfId="7"/>
    <cellStyle name="Normalny 11 2" xfId="23"/>
    <cellStyle name="Normalny 12" xfId="24"/>
    <cellStyle name="Normalny 12 2" xfId="85"/>
    <cellStyle name="Normalny 13" xfId="25"/>
    <cellStyle name="Normalny 13 2" xfId="86"/>
    <cellStyle name="Normalny 14" xfId="26"/>
    <cellStyle name="Normalny 14 2" xfId="87"/>
    <cellStyle name="Normalny 15" xfId="82"/>
    <cellStyle name="Normalny 15 2" xfId="180"/>
    <cellStyle name="Normalny 15 2 2" xfId="199"/>
    <cellStyle name="Normalny 15 3" xfId="198"/>
    <cellStyle name="Normalny 16" xfId="27"/>
    <cellStyle name="Normalny 16 2" xfId="88"/>
    <cellStyle name="Normalny 17" xfId="28"/>
    <cellStyle name="Normalny 17 2" xfId="89"/>
    <cellStyle name="Normalny 18" xfId="29"/>
    <cellStyle name="Normalny 18 2" xfId="90"/>
    <cellStyle name="Normalny 19" xfId="30"/>
    <cellStyle name="Normalny 19 2" xfId="91"/>
    <cellStyle name="Normalny 2" xfId="1"/>
    <cellStyle name="Normalny 2 2" xfId="32"/>
    <cellStyle name="Normalny 2 2 2" xfId="93"/>
    <cellStyle name="Normalny 2 3" xfId="33"/>
    <cellStyle name="Normalny 2 3 2" xfId="94"/>
    <cellStyle name="Normalny 2 4" xfId="34"/>
    <cellStyle name="Normalny 2 4 2" xfId="35"/>
    <cellStyle name="Normalny 2 4 2 2" xfId="120"/>
    <cellStyle name="Normalny 2 4 3" xfId="113"/>
    <cellStyle name="Normalny 2 5" xfId="31"/>
    <cellStyle name="Normalny 2 6" xfId="92"/>
    <cellStyle name="Normalny 20" xfId="36"/>
    <cellStyle name="Normalny 20 2" xfId="95"/>
    <cellStyle name="Normalny 21" xfId="37"/>
    <cellStyle name="Normalny 21 2" xfId="96"/>
    <cellStyle name="Normalny 22" xfId="38"/>
    <cellStyle name="Normalny 22 2" xfId="97"/>
    <cellStyle name="Normalny 23" xfId="39"/>
    <cellStyle name="Normalny 23 2" xfId="98"/>
    <cellStyle name="Normalny 3" xfId="3"/>
    <cellStyle name="Normalny 3 2" xfId="5"/>
    <cellStyle name="Normalny 3 2 2" xfId="42"/>
    <cellStyle name="Normalny 3 2 2 2" xfId="114"/>
    <cellStyle name="Normalny 3 2 3" xfId="41"/>
    <cellStyle name="Normalny 3 3" xfId="43"/>
    <cellStyle name="Normalny 3 3 2" xfId="100"/>
    <cellStyle name="Normalny 3 4" xfId="44"/>
    <cellStyle name="Normalny 3 4 2" xfId="121"/>
    <cellStyle name="Normalny 3 5" xfId="40"/>
    <cellStyle name="Normalny 3 6" xfId="99"/>
    <cellStyle name="Normalny 4" xfId="12"/>
    <cellStyle name="Normalny 4 2" xfId="46"/>
    <cellStyle name="Normalny 4 2 2" xfId="122"/>
    <cellStyle name="Normalny 4 3" xfId="47"/>
    <cellStyle name="Normalny 4 3 2" xfId="119"/>
    <cellStyle name="Normalny 4 4" xfId="45"/>
    <cellStyle name="Normalny 4 5" xfId="101"/>
    <cellStyle name="Normalny 5" xfId="48"/>
    <cellStyle name="Normalny 5 2" xfId="102"/>
    <cellStyle name="Normalny 6" xfId="49"/>
    <cellStyle name="Normalny 6 2" xfId="50"/>
    <cellStyle name="Normalny 6 2 2" xfId="123"/>
    <cellStyle name="Normalny 6 3" xfId="103"/>
    <cellStyle name="Normalny 7" xfId="51"/>
    <cellStyle name="Normalny 7 2" xfId="112"/>
    <cellStyle name="Normalny 8" xfId="52"/>
    <cellStyle name="Normalny 8 2" xfId="115"/>
    <cellStyle name="Normalny 9" xfId="13"/>
    <cellStyle name="Normalny_Subrea-szkody" xfId="205"/>
    <cellStyle name="Normalny_szkody" xfId="204"/>
    <cellStyle name="Procentowy 2" xfId="53"/>
    <cellStyle name="Procentowy 2 2" xfId="54"/>
    <cellStyle name="Procentowy 2 2 2" xfId="124"/>
    <cellStyle name="Procentowy 2 3" xfId="104"/>
    <cellStyle name="Result" xfId="55"/>
    <cellStyle name="Result2" xfId="56"/>
    <cellStyle name="Walutowy" xfId="203" builtinId="4"/>
    <cellStyle name="Walutowy 2" xfId="2"/>
    <cellStyle name="Walutowy 2 10" xfId="165"/>
    <cellStyle name="Walutowy 2 2" xfId="9"/>
    <cellStyle name="Walutowy 2 2 2" xfId="59"/>
    <cellStyle name="Walutowy 2 2 2 2" xfId="127"/>
    <cellStyle name="Walutowy 2 2 2 2 2" xfId="160"/>
    <cellStyle name="Walutowy 2 2 2 2 3" xfId="193"/>
    <cellStyle name="Walutowy 2 2 3" xfId="58"/>
    <cellStyle name="Walutowy 2 2 4" xfId="76"/>
    <cellStyle name="Walutowy 2 2 4 2" xfId="142"/>
    <cellStyle name="Walutowy 2 2 4 3" xfId="174"/>
    <cellStyle name="Walutowy 2 2 5" xfId="107"/>
    <cellStyle name="Walutowy 2 2 5 2" xfId="150"/>
    <cellStyle name="Walutowy 2 2 5 3" xfId="183"/>
    <cellStyle name="Walutowy 2 2 6" xfId="136"/>
    <cellStyle name="Walutowy 2 2 7" xfId="168"/>
    <cellStyle name="Walutowy 2 3" xfId="60"/>
    <cellStyle name="Walutowy 2 3 2" xfId="126"/>
    <cellStyle name="Walutowy 2 3 2 2" xfId="159"/>
    <cellStyle name="Walutowy 2 3 2 3" xfId="192"/>
    <cellStyle name="Walutowy 2 4" xfId="61"/>
    <cellStyle name="Walutowy 2 4 2" xfId="116"/>
    <cellStyle name="Walutowy 2 4 2 2" xfId="155"/>
    <cellStyle name="Walutowy 2 4 2 3" xfId="188"/>
    <cellStyle name="Walutowy 2 5" xfId="57"/>
    <cellStyle name="Walutowy 2 6" xfId="73"/>
    <cellStyle name="Walutowy 2 6 2" xfId="139"/>
    <cellStyle name="Walutowy 2 6 3" xfId="171"/>
    <cellStyle name="Walutowy 2 7" xfId="79"/>
    <cellStyle name="Walutowy 2 7 2" xfId="145"/>
    <cellStyle name="Walutowy 2 7 3" xfId="177"/>
    <cellStyle name="Walutowy 2 8" xfId="106"/>
    <cellStyle name="Walutowy 2 8 2" xfId="149"/>
    <cellStyle name="Walutowy 2 8 3" xfId="182"/>
    <cellStyle name="Walutowy 2 9" xfId="133"/>
    <cellStyle name="Walutowy 3" xfId="4"/>
    <cellStyle name="Walutowy 3 10" xfId="166"/>
    <cellStyle name="Walutowy 3 2" xfId="6"/>
    <cellStyle name="Walutowy 3 2 2" xfId="11"/>
    <cellStyle name="Walutowy 3 2 2 2" xfId="64"/>
    <cellStyle name="Walutowy 3 2 2 3" xfId="78"/>
    <cellStyle name="Walutowy 3 2 2 3 2" xfId="144"/>
    <cellStyle name="Walutowy 3 2 2 3 3" xfId="176"/>
    <cellStyle name="Walutowy 3 2 2 4" xfId="129"/>
    <cellStyle name="Walutowy 3 2 2 4 2" xfId="162"/>
    <cellStyle name="Walutowy 3 2 2 4 3" xfId="195"/>
    <cellStyle name="Walutowy 3 2 2 5" xfId="138"/>
    <cellStyle name="Walutowy 3 2 2 6" xfId="170"/>
    <cellStyle name="Walutowy 3 2 3" xfId="65"/>
    <cellStyle name="Walutowy 3 2 3 2" xfId="118"/>
    <cellStyle name="Walutowy 3 2 3 2 2" xfId="157"/>
    <cellStyle name="Walutowy 3 2 3 2 3" xfId="190"/>
    <cellStyle name="Walutowy 3 2 4" xfId="63"/>
    <cellStyle name="Walutowy 3 2 5" xfId="75"/>
    <cellStyle name="Walutowy 3 2 5 2" xfId="141"/>
    <cellStyle name="Walutowy 3 2 5 3" xfId="173"/>
    <cellStyle name="Walutowy 3 2 6" xfId="81"/>
    <cellStyle name="Walutowy 3 2 6 2" xfId="147"/>
    <cellStyle name="Walutowy 3 2 6 3" xfId="179"/>
    <cellStyle name="Walutowy 3 2 7" xfId="109"/>
    <cellStyle name="Walutowy 3 2 7 2" xfId="152"/>
    <cellStyle name="Walutowy 3 2 7 3" xfId="185"/>
    <cellStyle name="Walutowy 3 2 8" xfId="135"/>
    <cellStyle name="Walutowy 3 2 9" xfId="167"/>
    <cellStyle name="Walutowy 3 3" xfId="10"/>
    <cellStyle name="Walutowy 3 3 2" xfId="66"/>
    <cellStyle name="Walutowy 3 3 3" xfId="77"/>
    <cellStyle name="Walutowy 3 3 3 2" xfId="143"/>
    <cellStyle name="Walutowy 3 3 3 3" xfId="175"/>
    <cellStyle name="Walutowy 3 3 4" xfId="128"/>
    <cellStyle name="Walutowy 3 3 4 2" xfId="161"/>
    <cellStyle name="Walutowy 3 3 4 3" xfId="194"/>
    <cellStyle name="Walutowy 3 3 5" xfId="137"/>
    <cellStyle name="Walutowy 3 3 6" xfId="169"/>
    <cellStyle name="Walutowy 3 4" xfId="67"/>
    <cellStyle name="Walutowy 3 4 2" xfId="117"/>
    <cellStyle name="Walutowy 3 4 2 2" xfId="156"/>
    <cellStyle name="Walutowy 3 4 2 3" xfId="189"/>
    <cellStyle name="Walutowy 3 5" xfId="62"/>
    <cellStyle name="Walutowy 3 6" xfId="74"/>
    <cellStyle name="Walutowy 3 6 2" xfId="140"/>
    <cellStyle name="Walutowy 3 6 3" xfId="172"/>
    <cellStyle name="Walutowy 3 7" xfId="80"/>
    <cellStyle name="Walutowy 3 7 2" xfId="146"/>
    <cellStyle name="Walutowy 3 7 3" xfId="178"/>
    <cellStyle name="Walutowy 3 8" xfId="108"/>
    <cellStyle name="Walutowy 3 8 2" xfId="151"/>
    <cellStyle name="Walutowy 3 8 3" xfId="184"/>
    <cellStyle name="Walutowy 3 9" xfId="134"/>
    <cellStyle name="Walutowy 4" xfId="68"/>
    <cellStyle name="Walutowy 4 2" xfId="69"/>
    <cellStyle name="Walutowy 4 2 2" xfId="130"/>
    <cellStyle name="Walutowy 4 2 2 2" xfId="163"/>
    <cellStyle name="Walutowy 4 2 2 3" xfId="196"/>
    <cellStyle name="Walutowy 4 3" xfId="110"/>
    <cellStyle name="Walutowy 4 3 2" xfId="153"/>
    <cellStyle name="Walutowy 4 3 3" xfId="186"/>
    <cellStyle name="Walutowy 5" xfId="70"/>
    <cellStyle name="Walutowy 5 2" xfId="71"/>
    <cellStyle name="Walutowy 5 2 2" xfId="131"/>
    <cellStyle name="Walutowy 5 2 2 2" xfId="164"/>
    <cellStyle name="Walutowy 5 2 2 3" xfId="197"/>
    <cellStyle name="Walutowy 5 3" xfId="111"/>
    <cellStyle name="Walutowy 5 3 2" xfId="154"/>
    <cellStyle name="Walutowy 5 3 3" xfId="187"/>
    <cellStyle name="Walutowy 6" xfId="72"/>
    <cellStyle name="Walutowy 6 2" xfId="125"/>
    <cellStyle name="Walutowy 6 2 2" xfId="158"/>
    <cellStyle name="Walutowy 6 2 3" xfId="191"/>
    <cellStyle name="Walutowy 7" xfId="105"/>
    <cellStyle name="Walutowy 7 2" xfId="148"/>
    <cellStyle name="Walutowy 7 2 2" xfId="201"/>
    <cellStyle name="Walutowy 7 3" xfId="181"/>
    <cellStyle name="Walutowy 7 3 2" xfId="202"/>
    <cellStyle name="Walutowy 7 4" xfId="20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  <alignment horizontal="center" vertical="center" textRotation="0" wrapText="1" indent="0" justifyLastLine="0" shrinkToFit="0" readingOrder="0"/>
    </dxf>
    <dxf>
      <border outline="0">
        <bottom style="double">
          <color indexed="64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CC"/>
      <color rgb="FFEAEAEA"/>
      <color rgb="FFE9EFF7"/>
      <color rgb="FFFF00FF"/>
      <color rgb="FFCCFFFF"/>
      <color rgb="FFFFCC00"/>
      <color rgb="FF79BDFB"/>
      <color rgb="FF077CE7"/>
      <color rgb="FF11C1FF"/>
      <color rgb="FFAE58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a2" displayName="Tabela2" ref="A4:D20" totalsRowCount="1" dataDxfId="11" totalsRowDxfId="9" headerRowBorderDxfId="12" tableBorderDxfId="10" totalsRowBorderDxfId="8" dataCellStyle="Normalny_Subrea-szkody">
  <autoFilter ref="A4:D19"/>
  <tableColumns count="4">
    <tableColumn id="1" name="Lp." totalsRowLabel="Suma" dataDxfId="7" totalsRowDxfId="6" dataCellStyle="Normalny_Subrea-szkody"/>
    <tableColumn id="2" name="TU" dataDxfId="5" totalsRowDxfId="4" dataCellStyle="Normalny_Subrea-szkody"/>
    <tableColumn id="3" name="Przedmiot ubezpieczenia" totalsRowLabel="AC" dataDxfId="3" totalsRowDxfId="2" dataCellStyle="Normalny_Subrea-szkody"/>
    <tableColumn id="10" name="Data zdarzenia" dataDxfId="1" totalsRowDxfId="0" dataCellStyle="Normalny_Subrea-szkody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X29"/>
  <sheetViews>
    <sheetView topLeftCell="E10" zoomScale="70" zoomScaleNormal="70" workbookViewId="0">
      <selection activeCell="U38" sqref="U38"/>
    </sheetView>
  </sheetViews>
  <sheetFormatPr defaultRowHeight="15"/>
  <cols>
    <col min="1" max="1" width="4.5703125" style="1" customWidth="1"/>
    <col min="2" max="2" width="17.140625" style="2" customWidth="1"/>
    <col min="3" max="3" width="21" style="1" customWidth="1"/>
    <col min="4" max="4" width="31.140625" style="1" customWidth="1"/>
    <col min="5" max="5" width="20.7109375" style="1" customWidth="1"/>
    <col min="6" max="6" width="25.42578125" style="1" customWidth="1"/>
    <col min="7" max="7" width="13.5703125" style="1" customWidth="1"/>
    <col min="8" max="8" width="15.42578125" style="1" customWidth="1"/>
    <col min="9" max="9" width="11.28515625" style="1" customWidth="1"/>
    <col min="10" max="10" width="14.42578125" style="1" customWidth="1"/>
    <col min="11" max="11" width="9" style="1" customWidth="1"/>
    <col min="12" max="12" width="10.5703125" style="1" customWidth="1"/>
    <col min="13" max="13" width="16.140625" style="1" customWidth="1"/>
    <col min="14" max="14" width="27" style="1" customWidth="1"/>
    <col min="15" max="15" width="56.85546875" style="1" customWidth="1"/>
    <col min="16" max="16" width="17.42578125" style="1" customWidth="1"/>
    <col min="17" max="18" width="16.85546875" style="1" customWidth="1"/>
    <col min="19" max="20" width="14.140625" style="1" customWidth="1"/>
    <col min="21" max="21" width="27.85546875" style="1" customWidth="1"/>
    <col min="22" max="22" width="17.140625" style="1" customWidth="1"/>
    <col min="23" max="23" width="15.5703125" style="1" customWidth="1"/>
    <col min="24" max="24" width="16.42578125" customWidth="1"/>
  </cols>
  <sheetData>
    <row r="1" spans="1:24">
      <c r="A1" s="4"/>
      <c r="B1" s="5" t="s">
        <v>3</v>
      </c>
      <c r="C1" s="6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/>
      <c r="R1"/>
      <c r="S1" s="81" t="s">
        <v>20</v>
      </c>
      <c r="T1" s="81"/>
      <c r="U1" s="81"/>
      <c r="V1" s="81"/>
      <c r="W1" s="81"/>
    </row>
    <row r="2" spans="1:24" ht="60.75" customHeight="1" thickBot="1">
      <c r="A2" s="9" t="s">
        <v>0</v>
      </c>
      <c r="B2" s="10" t="s">
        <v>5</v>
      </c>
      <c r="C2" s="10" t="s">
        <v>2</v>
      </c>
      <c r="D2" s="10" t="s">
        <v>7</v>
      </c>
      <c r="E2" s="10" t="s">
        <v>4</v>
      </c>
      <c r="F2" s="10" t="s">
        <v>13</v>
      </c>
      <c r="G2" s="10" t="s">
        <v>24</v>
      </c>
      <c r="H2" s="10" t="s">
        <v>8</v>
      </c>
      <c r="I2" s="10" t="s">
        <v>9</v>
      </c>
      <c r="J2" s="10" t="s">
        <v>23</v>
      </c>
      <c r="K2" s="10" t="s">
        <v>6</v>
      </c>
      <c r="L2" s="10" t="s">
        <v>1</v>
      </c>
      <c r="M2" s="10" t="s">
        <v>12</v>
      </c>
      <c r="N2" s="10" t="s">
        <v>10</v>
      </c>
      <c r="O2" s="10" t="s">
        <v>131</v>
      </c>
      <c r="P2" s="10" t="s">
        <v>21</v>
      </c>
      <c r="Q2" s="11" t="s">
        <v>70</v>
      </c>
      <c r="R2" s="12" t="s">
        <v>69</v>
      </c>
      <c r="S2" s="11" t="s">
        <v>16</v>
      </c>
      <c r="T2" s="11" t="s">
        <v>19</v>
      </c>
      <c r="U2" s="11" t="s">
        <v>86</v>
      </c>
      <c r="V2" s="11" t="s">
        <v>11</v>
      </c>
      <c r="W2" s="11" t="s">
        <v>14</v>
      </c>
      <c r="X2" s="42" t="s">
        <v>121</v>
      </c>
    </row>
    <row r="3" spans="1:24" ht="50.25" customHeight="1" thickTop="1">
      <c r="A3" s="44">
        <v>1</v>
      </c>
      <c r="B3" s="25" t="s">
        <v>87</v>
      </c>
      <c r="C3" s="15" t="s">
        <v>48</v>
      </c>
      <c r="D3" s="15" t="s">
        <v>88</v>
      </c>
      <c r="E3" s="16" t="s">
        <v>62</v>
      </c>
      <c r="F3" s="16" t="s">
        <v>122</v>
      </c>
      <c r="G3" s="16">
        <v>2021</v>
      </c>
      <c r="H3" s="19"/>
      <c r="I3" s="16">
        <v>3600</v>
      </c>
      <c r="J3" s="16">
        <v>1968</v>
      </c>
      <c r="K3" s="15">
        <v>130</v>
      </c>
      <c r="L3" s="16">
        <v>4</v>
      </c>
      <c r="M3" s="17">
        <v>44519</v>
      </c>
      <c r="N3" s="26" t="s">
        <v>89</v>
      </c>
      <c r="O3" s="27" t="s">
        <v>120</v>
      </c>
      <c r="P3" s="28">
        <v>162503</v>
      </c>
      <c r="Q3" s="20">
        <v>45619</v>
      </c>
      <c r="R3" s="20">
        <v>45983</v>
      </c>
      <c r="S3" s="21" t="s">
        <v>15</v>
      </c>
      <c r="T3" s="21" t="s">
        <v>15</v>
      </c>
      <c r="U3" s="29">
        <v>472708</v>
      </c>
      <c r="V3" s="35" t="s">
        <v>18</v>
      </c>
      <c r="W3" s="21" t="s">
        <v>15</v>
      </c>
      <c r="X3" s="23"/>
    </row>
    <row r="4" spans="1:24" s="24" customFormat="1" ht="24.75" customHeight="1">
      <c r="A4" s="13">
        <v>2</v>
      </c>
      <c r="B4" s="14" t="s">
        <v>65</v>
      </c>
      <c r="C4" s="15" t="s">
        <v>25</v>
      </c>
      <c r="D4" s="15" t="s">
        <v>26</v>
      </c>
      <c r="E4" s="15" t="s">
        <v>64</v>
      </c>
      <c r="F4" s="19"/>
      <c r="G4" s="16">
        <v>2008</v>
      </c>
      <c r="H4" s="16">
        <v>610</v>
      </c>
      <c r="I4" s="16">
        <v>1700</v>
      </c>
      <c r="J4" s="16">
        <v>1399</v>
      </c>
      <c r="K4" s="16">
        <v>50</v>
      </c>
      <c r="L4" s="16">
        <v>2</v>
      </c>
      <c r="M4" s="17">
        <v>39790</v>
      </c>
      <c r="N4" s="16" t="s">
        <v>50</v>
      </c>
      <c r="O4" s="18"/>
      <c r="P4" s="19"/>
      <c r="Q4" s="20">
        <v>45634</v>
      </c>
      <c r="R4" s="20">
        <v>45998</v>
      </c>
      <c r="S4" s="21" t="s">
        <v>15</v>
      </c>
      <c r="T4" s="21" t="s">
        <v>17</v>
      </c>
      <c r="U4" s="22"/>
      <c r="V4" s="23"/>
      <c r="W4" s="21" t="s">
        <v>15</v>
      </c>
      <c r="X4" s="45" t="s">
        <v>15</v>
      </c>
    </row>
    <row r="5" spans="1:24" s="24" customFormat="1" ht="47.25" customHeight="1">
      <c r="A5" s="13">
        <v>3</v>
      </c>
      <c r="B5" s="25" t="s">
        <v>66</v>
      </c>
      <c r="C5" s="15" t="s">
        <v>48</v>
      </c>
      <c r="D5" s="15" t="s">
        <v>49</v>
      </c>
      <c r="E5" s="16" t="s">
        <v>62</v>
      </c>
      <c r="F5" s="16" t="s">
        <v>122</v>
      </c>
      <c r="G5" s="16">
        <v>2011</v>
      </c>
      <c r="H5" s="19"/>
      <c r="I5" s="16">
        <v>3200</v>
      </c>
      <c r="J5" s="16">
        <v>1968</v>
      </c>
      <c r="K5" s="15">
        <v>132</v>
      </c>
      <c r="L5" s="16">
        <v>4</v>
      </c>
      <c r="M5" s="17">
        <v>40879</v>
      </c>
      <c r="N5" s="26" t="s">
        <v>51</v>
      </c>
      <c r="O5" s="27" t="s">
        <v>120</v>
      </c>
      <c r="P5" s="28">
        <v>440191</v>
      </c>
      <c r="Q5" s="20">
        <v>45635</v>
      </c>
      <c r="R5" s="20">
        <v>45999</v>
      </c>
      <c r="S5" s="21" t="s">
        <v>15</v>
      </c>
      <c r="T5" s="21" t="s">
        <v>15</v>
      </c>
      <c r="U5" s="29">
        <v>60361</v>
      </c>
      <c r="V5" s="30" t="s">
        <v>18</v>
      </c>
      <c r="W5" s="21" t="s">
        <v>15</v>
      </c>
      <c r="X5" s="23"/>
    </row>
    <row r="6" spans="1:24" s="24" customFormat="1" ht="49.5" customHeight="1">
      <c r="A6" s="44">
        <v>4</v>
      </c>
      <c r="B6" s="14" t="s">
        <v>27</v>
      </c>
      <c r="C6" s="15" t="s">
        <v>37</v>
      </c>
      <c r="D6" s="15" t="s">
        <v>38</v>
      </c>
      <c r="E6" s="16" t="s">
        <v>62</v>
      </c>
      <c r="F6" s="16" t="s">
        <v>122</v>
      </c>
      <c r="G6" s="16">
        <v>2017</v>
      </c>
      <c r="H6" s="19"/>
      <c r="I6" s="16">
        <v>3500</v>
      </c>
      <c r="J6" s="16">
        <v>2987</v>
      </c>
      <c r="K6" s="16">
        <v>140</v>
      </c>
      <c r="L6" s="16">
        <v>4</v>
      </c>
      <c r="M6" s="17">
        <v>43082</v>
      </c>
      <c r="N6" s="16" t="s">
        <v>52</v>
      </c>
      <c r="O6" s="27" t="s">
        <v>120</v>
      </c>
      <c r="P6" s="28">
        <v>321969</v>
      </c>
      <c r="Q6" s="17">
        <v>45639</v>
      </c>
      <c r="R6" s="17">
        <v>46003</v>
      </c>
      <c r="S6" s="21" t="s">
        <v>15</v>
      </c>
      <c r="T6" s="21" t="s">
        <v>15</v>
      </c>
      <c r="U6" s="29">
        <v>190452</v>
      </c>
      <c r="V6" s="30" t="s">
        <v>18</v>
      </c>
      <c r="W6" s="21" t="s">
        <v>15</v>
      </c>
      <c r="X6" s="23"/>
    </row>
    <row r="7" spans="1:24" s="24" customFormat="1" ht="48.75" customHeight="1">
      <c r="A7" s="13">
        <v>5</v>
      </c>
      <c r="B7" s="14" t="s">
        <v>105</v>
      </c>
      <c r="C7" s="15" t="s">
        <v>37</v>
      </c>
      <c r="D7" s="15" t="s">
        <v>38</v>
      </c>
      <c r="E7" s="16" t="s">
        <v>62</v>
      </c>
      <c r="F7" s="16" t="s">
        <v>122</v>
      </c>
      <c r="G7" s="16">
        <v>2022</v>
      </c>
      <c r="H7" s="19"/>
      <c r="I7" s="16">
        <v>3500</v>
      </c>
      <c r="J7" s="16">
        <v>1950</v>
      </c>
      <c r="K7" s="16">
        <v>140</v>
      </c>
      <c r="L7" s="16">
        <v>4</v>
      </c>
      <c r="M7" s="17">
        <v>44909</v>
      </c>
      <c r="N7" s="16" t="s">
        <v>106</v>
      </c>
      <c r="O7" s="27" t="s">
        <v>120</v>
      </c>
      <c r="P7" s="28">
        <v>66643</v>
      </c>
      <c r="Q7" s="17">
        <v>45641</v>
      </c>
      <c r="R7" s="17">
        <v>46005</v>
      </c>
      <c r="S7" s="21" t="s">
        <v>15</v>
      </c>
      <c r="T7" s="21" t="s">
        <v>15</v>
      </c>
      <c r="U7" s="29">
        <v>420660</v>
      </c>
      <c r="V7" s="30" t="s">
        <v>18</v>
      </c>
      <c r="W7" s="21" t="s">
        <v>15</v>
      </c>
      <c r="X7" s="23"/>
    </row>
    <row r="8" spans="1:24" s="24" customFormat="1" ht="56.25" customHeight="1">
      <c r="A8" s="13">
        <v>6</v>
      </c>
      <c r="B8" s="14" t="s">
        <v>67</v>
      </c>
      <c r="C8" s="15" t="s">
        <v>25</v>
      </c>
      <c r="D8" s="15" t="s">
        <v>80</v>
      </c>
      <c r="E8" s="16" t="s">
        <v>62</v>
      </c>
      <c r="F8" s="16" t="s">
        <v>122</v>
      </c>
      <c r="G8" s="16">
        <v>2007</v>
      </c>
      <c r="H8" s="19"/>
      <c r="I8" s="16">
        <v>3490</v>
      </c>
      <c r="J8" s="16">
        <v>2999</v>
      </c>
      <c r="K8" s="16">
        <v>115</v>
      </c>
      <c r="L8" s="16">
        <v>5</v>
      </c>
      <c r="M8" s="17">
        <v>39433</v>
      </c>
      <c r="N8" s="16" t="s">
        <v>53</v>
      </c>
      <c r="O8" s="18"/>
      <c r="P8" s="22"/>
      <c r="Q8" s="17">
        <v>45643</v>
      </c>
      <c r="R8" s="17">
        <v>46007</v>
      </c>
      <c r="S8" s="21" t="s">
        <v>15</v>
      </c>
      <c r="T8" s="21" t="s">
        <v>17</v>
      </c>
      <c r="U8" s="31"/>
      <c r="V8" s="23"/>
      <c r="W8" s="21" t="s">
        <v>15</v>
      </c>
      <c r="X8" s="23"/>
    </row>
    <row r="9" spans="1:24" s="24" customFormat="1" ht="38.25" customHeight="1">
      <c r="A9" s="44">
        <v>7</v>
      </c>
      <c r="B9" s="25" t="s">
        <v>96</v>
      </c>
      <c r="C9" s="15" t="s">
        <v>97</v>
      </c>
      <c r="D9" s="15" t="s">
        <v>98</v>
      </c>
      <c r="E9" s="16" t="s">
        <v>99</v>
      </c>
      <c r="F9" s="19"/>
      <c r="G9" s="16">
        <v>2023</v>
      </c>
      <c r="H9" s="14">
        <v>611</v>
      </c>
      <c r="I9" s="16">
        <v>1871</v>
      </c>
      <c r="J9" s="16">
        <v>1332</v>
      </c>
      <c r="K9" s="15">
        <v>75</v>
      </c>
      <c r="L9" s="16">
        <v>2</v>
      </c>
      <c r="M9" s="17">
        <v>45281</v>
      </c>
      <c r="N9" s="26" t="s">
        <v>100</v>
      </c>
      <c r="O9" s="27"/>
      <c r="P9" s="28">
        <v>5674</v>
      </c>
      <c r="Q9" s="20">
        <v>45647</v>
      </c>
      <c r="R9" s="20">
        <v>46011</v>
      </c>
      <c r="S9" s="45" t="s">
        <v>15</v>
      </c>
      <c r="T9" s="45" t="s">
        <v>15</v>
      </c>
      <c r="U9" s="29">
        <v>87084</v>
      </c>
      <c r="V9" s="35" t="s">
        <v>18</v>
      </c>
      <c r="W9" s="45" t="s">
        <v>15</v>
      </c>
      <c r="X9" s="45" t="s">
        <v>15</v>
      </c>
    </row>
    <row r="10" spans="1:24" s="24" customFormat="1" ht="49.5" customHeight="1">
      <c r="A10" s="13">
        <v>8</v>
      </c>
      <c r="B10" s="14" t="s">
        <v>28</v>
      </c>
      <c r="C10" s="15" t="s">
        <v>35</v>
      </c>
      <c r="D10" s="15" t="s">
        <v>36</v>
      </c>
      <c r="E10" s="16" t="s">
        <v>62</v>
      </c>
      <c r="F10" s="16" t="s">
        <v>122</v>
      </c>
      <c r="G10" s="16">
        <v>2016</v>
      </c>
      <c r="H10" s="19"/>
      <c r="I10" s="16">
        <v>3500</v>
      </c>
      <c r="J10" s="16">
        <v>2999</v>
      </c>
      <c r="K10" s="16">
        <v>130</v>
      </c>
      <c r="L10" s="15">
        <v>4</v>
      </c>
      <c r="M10" s="17">
        <v>42726</v>
      </c>
      <c r="N10" s="16" t="s">
        <v>54</v>
      </c>
      <c r="O10" s="27" t="s">
        <v>120</v>
      </c>
      <c r="P10" s="28">
        <v>309575</v>
      </c>
      <c r="Q10" s="17">
        <v>45648</v>
      </c>
      <c r="R10" s="17">
        <v>46012</v>
      </c>
      <c r="S10" s="21" t="s">
        <v>15</v>
      </c>
      <c r="T10" s="30" t="s">
        <v>15</v>
      </c>
      <c r="U10" s="29">
        <v>135947</v>
      </c>
      <c r="V10" s="32" t="s">
        <v>18</v>
      </c>
      <c r="W10" s="21" t="s">
        <v>15</v>
      </c>
      <c r="X10" s="23"/>
    </row>
    <row r="11" spans="1:24" s="24" customFormat="1" ht="50.25" customHeight="1">
      <c r="A11" s="13">
        <v>9</v>
      </c>
      <c r="B11" s="16" t="s">
        <v>29</v>
      </c>
      <c r="C11" s="15" t="s">
        <v>37</v>
      </c>
      <c r="D11" s="15" t="s">
        <v>38</v>
      </c>
      <c r="E11" s="16" t="s">
        <v>62</v>
      </c>
      <c r="F11" s="16" t="s">
        <v>122</v>
      </c>
      <c r="G11" s="16">
        <v>2019</v>
      </c>
      <c r="H11" s="19"/>
      <c r="I11" s="16">
        <v>3500</v>
      </c>
      <c r="J11" s="16">
        <v>2987</v>
      </c>
      <c r="K11" s="16">
        <v>140</v>
      </c>
      <c r="L11" s="16">
        <v>4</v>
      </c>
      <c r="M11" s="17">
        <v>43822</v>
      </c>
      <c r="N11" s="16" t="s">
        <v>55</v>
      </c>
      <c r="O11" s="27" t="s">
        <v>120</v>
      </c>
      <c r="P11" s="28">
        <v>207647</v>
      </c>
      <c r="Q11" s="17">
        <v>45649</v>
      </c>
      <c r="R11" s="17">
        <v>46013</v>
      </c>
      <c r="S11" s="21" t="s">
        <v>15</v>
      </c>
      <c r="T11" s="21" t="s">
        <v>15</v>
      </c>
      <c r="U11" s="29">
        <v>319984</v>
      </c>
      <c r="V11" s="30" t="s">
        <v>18</v>
      </c>
      <c r="W11" s="21" t="s">
        <v>15</v>
      </c>
      <c r="X11" s="23"/>
    </row>
    <row r="12" spans="1:24" s="24" customFormat="1" ht="20.25" customHeight="1">
      <c r="A12" s="44">
        <v>10</v>
      </c>
      <c r="B12" s="25" t="s">
        <v>90</v>
      </c>
      <c r="C12" s="15" t="s">
        <v>91</v>
      </c>
      <c r="D12" s="15" t="s">
        <v>92</v>
      </c>
      <c r="E12" s="16" t="s">
        <v>93</v>
      </c>
      <c r="F12" s="16" t="s">
        <v>94</v>
      </c>
      <c r="G12" s="16">
        <v>2021</v>
      </c>
      <c r="H12" s="14">
        <v>825</v>
      </c>
      <c r="I12" s="16">
        <v>1650</v>
      </c>
      <c r="J12" s="16">
        <v>5</v>
      </c>
      <c r="K12" s="15"/>
      <c r="L12" s="16">
        <v>2</v>
      </c>
      <c r="M12" s="17">
        <v>44560</v>
      </c>
      <c r="N12" s="26" t="s">
        <v>95</v>
      </c>
      <c r="O12" s="18"/>
      <c r="P12" s="28">
        <v>9299</v>
      </c>
      <c r="Q12" s="20">
        <v>45657</v>
      </c>
      <c r="R12" s="20">
        <v>46021</v>
      </c>
      <c r="S12" s="45" t="s">
        <v>15</v>
      </c>
      <c r="T12" s="45" t="s">
        <v>15</v>
      </c>
      <c r="U12" s="29">
        <v>66092</v>
      </c>
      <c r="V12" s="35" t="s">
        <v>18</v>
      </c>
      <c r="W12" s="45" t="s">
        <v>15</v>
      </c>
      <c r="X12" s="23"/>
    </row>
    <row r="13" spans="1:24" s="24" customFormat="1" ht="29.25" customHeight="1">
      <c r="A13" s="13">
        <v>11</v>
      </c>
      <c r="B13" s="25" t="s">
        <v>68</v>
      </c>
      <c r="C13" s="15" t="s">
        <v>39</v>
      </c>
      <c r="D13" s="15" t="s">
        <v>40</v>
      </c>
      <c r="E13" s="16" t="s">
        <v>62</v>
      </c>
      <c r="F13" s="16" t="s">
        <v>122</v>
      </c>
      <c r="G13" s="16">
        <v>2006</v>
      </c>
      <c r="H13" s="19"/>
      <c r="I13" s="16">
        <v>3300</v>
      </c>
      <c r="J13" s="16">
        <v>2463</v>
      </c>
      <c r="K13" s="15">
        <v>84</v>
      </c>
      <c r="L13" s="16">
        <v>6</v>
      </c>
      <c r="M13" s="17">
        <v>39066</v>
      </c>
      <c r="N13" s="26" t="s">
        <v>81</v>
      </c>
      <c r="O13" s="18"/>
      <c r="P13" s="22"/>
      <c r="Q13" s="20">
        <v>45668</v>
      </c>
      <c r="R13" s="20">
        <v>46032</v>
      </c>
      <c r="S13" s="21" t="s">
        <v>15</v>
      </c>
      <c r="T13" s="30" t="s">
        <v>17</v>
      </c>
      <c r="U13" s="31"/>
      <c r="V13" s="33"/>
      <c r="W13" s="30" t="s">
        <v>15</v>
      </c>
      <c r="X13" s="23"/>
    </row>
    <row r="14" spans="1:24" s="24" customFormat="1" ht="29.25" customHeight="1">
      <c r="A14" s="13">
        <v>12</v>
      </c>
      <c r="B14" s="25" t="s">
        <v>101</v>
      </c>
      <c r="C14" s="15" t="s">
        <v>102</v>
      </c>
      <c r="D14" s="15" t="s">
        <v>103</v>
      </c>
      <c r="E14" s="16" t="s">
        <v>99</v>
      </c>
      <c r="F14" s="19"/>
      <c r="G14" s="16">
        <v>2017</v>
      </c>
      <c r="H14" s="14">
        <v>930</v>
      </c>
      <c r="I14" s="16">
        <v>2215</v>
      </c>
      <c r="J14" s="16">
        <v>1368</v>
      </c>
      <c r="K14" s="15">
        <v>70</v>
      </c>
      <c r="L14" s="16">
        <v>3</v>
      </c>
      <c r="M14" s="17">
        <v>43081</v>
      </c>
      <c r="N14" s="26" t="s">
        <v>104</v>
      </c>
      <c r="O14" s="27"/>
      <c r="P14" s="28">
        <v>53578</v>
      </c>
      <c r="Q14" s="20">
        <v>45675</v>
      </c>
      <c r="R14" s="20">
        <v>46039</v>
      </c>
      <c r="S14" s="45" t="s">
        <v>15</v>
      </c>
      <c r="T14" s="45" t="s">
        <v>15</v>
      </c>
      <c r="U14" s="29">
        <v>47000</v>
      </c>
      <c r="V14" s="35" t="s">
        <v>18</v>
      </c>
      <c r="W14" s="45" t="s">
        <v>15</v>
      </c>
      <c r="X14" s="45" t="s">
        <v>15</v>
      </c>
    </row>
    <row r="15" spans="1:24" s="24" customFormat="1" ht="51.75" customHeight="1">
      <c r="A15" s="44">
        <v>13</v>
      </c>
      <c r="B15" s="16" t="s">
        <v>30</v>
      </c>
      <c r="C15" s="15" t="s">
        <v>37</v>
      </c>
      <c r="D15" s="15" t="s">
        <v>38</v>
      </c>
      <c r="E15" s="16" t="s">
        <v>62</v>
      </c>
      <c r="F15" s="16" t="s">
        <v>122</v>
      </c>
      <c r="G15" s="16">
        <v>2009</v>
      </c>
      <c r="H15" s="19"/>
      <c r="I15" s="16">
        <v>3500</v>
      </c>
      <c r="J15" s="16">
        <v>2143</v>
      </c>
      <c r="K15" s="16">
        <v>120</v>
      </c>
      <c r="L15" s="16">
        <v>2</v>
      </c>
      <c r="M15" s="17">
        <v>40087</v>
      </c>
      <c r="N15" s="16" t="s">
        <v>56</v>
      </c>
      <c r="O15" s="27" t="s">
        <v>120</v>
      </c>
      <c r="P15" s="77">
        <v>394436</v>
      </c>
      <c r="Q15" s="17">
        <v>45684</v>
      </c>
      <c r="R15" s="17">
        <v>46048</v>
      </c>
      <c r="S15" s="21" t="s">
        <v>15</v>
      </c>
      <c r="T15" s="30" t="s">
        <v>15</v>
      </c>
      <c r="U15" s="76">
        <v>60000</v>
      </c>
      <c r="V15" s="35" t="s">
        <v>18</v>
      </c>
      <c r="W15" s="21" t="s">
        <v>15</v>
      </c>
      <c r="X15" s="23"/>
    </row>
    <row r="16" spans="1:24" s="24" customFormat="1" ht="48.75" customHeight="1">
      <c r="A16" s="13">
        <v>14</v>
      </c>
      <c r="B16" s="25" t="s">
        <v>107</v>
      </c>
      <c r="C16" s="15" t="s">
        <v>108</v>
      </c>
      <c r="D16" s="15" t="s">
        <v>38</v>
      </c>
      <c r="E16" s="15" t="s">
        <v>109</v>
      </c>
      <c r="F16" s="16" t="s">
        <v>122</v>
      </c>
      <c r="G16" s="16">
        <v>2024</v>
      </c>
      <c r="H16" s="19"/>
      <c r="I16" s="16">
        <v>3500</v>
      </c>
      <c r="J16" s="16">
        <v>1950</v>
      </c>
      <c r="K16" s="15">
        <v>140</v>
      </c>
      <c r="L16" s="16">
        <v>5</v>
      </c>
      <c r="M16" s="17">
        <v>45390</v>
      </c>
      <c r="N16" s="26" t="s">
        <v>110</v>
      </c>
      <c r="O16" s="27" t="s">
        <v>120</v>
      </c>
      <c r="P16" s="28">
        <v>6170</v>
      </c>
      <c r="Q16" s="20">
        <v>45755</v>
      </c>
      <c r="R16" s="20">
        <v>46119</v>
      </c>
      <c r="S16" s="45" t="s">
        <v>15</v>
      </c>
      <c r="T16" s="45" t="s">
        <v>15</v>
      </c>
      <c r="U16" s="29">
        <v>498150</v>
      </c>
      <c r="V16" s="35" t="s">
        <v>18</v>
      </c>
      <c r="W16" s="45" t="s">
        <v>15</v>
      </c>
      <c r="X16" s="23"/>
    </row>
    <row r="17" spans="1:24" s="24" customFormat="1" ht="20.25" customHeight="1">
      <c r="A17" s="13">
        <v>15</v>
      </c>
      <c r="B17" s="16" t="s">
        <v>31</v>
      </c>
      <c r="C17" s="15" t="s">
        <v>41</v>
      </c>
      <c r="D17" s="15" t="s">
        <v>71</v>
      </c>
      <c r="E17" s="16" t="s">
        <v>63</v>
      </c>
      <c r="F17" s="19"/>
      <c r="G17" s="16">
        <v>2018</v>
      </c>
      <c r="H17" s="19"/>
      <c r="I17" s="19"/>
      <c r="J17" s="16">
        <v>1587</v>
      </c>
      <c r="K17" s="16">
        <v>85</v>
      </c>
      <c r="L17" s="16">
        <v>5</v>
      </c>
      <c r="M17" s="17">
        <v>43119</v>
      </c>
      <c r="N17" s="16" t="s">
        <v>57</v>
      </c>
      <c r="O17" s="18"/>
      <c r="P17" s="22"/>
      <c r="Q17" s="17">
        <v>45775</v>
      </c>
      <c r="R17" s="17">
        <v>46139</v>
      </c>
      <c r="S17" s="34" t="s">
        <v>15</v>
      </c>
      <c r="T17" s="35" t="s">
        <v>17</v>
      </c>
      <c r="U17" s="31"/>
      <c r="V17" s="36"/>
      <c r="W17" s="34" t="s">
        <v>15</v>
      </c>
      <c r="X17" s="45" t="s">
        <v>15</v>
      </c>
    </row>
    <row r="18" spans="1:24" s="24" customFormat="1" ht="20.25" customHeight="1">
      <c r="A18" s="44">
        <v>16</v>
      </c>
      <c r="B18" s="16" t="s">
        <v>32</v>
      </c>
      <c r="C18" s="15" t="s">
        <v>42</v>
      </c>
      <c r="D18" s="15" t="s">
        <v>43</v>
      </c>
      <c r="E18" s="16" t="s">
        <v>63</v>
      </c>
      <c r="F18" s="19"/>
      <c r="G18" s="16">
        <v>2017</v>
      </c>
      <c r="H18" s="19"/>
      <c r="I18" s="19"/>
      <c r="J18" s="16">
        <v>1399</v>
      </c>
      <c r="K18" s="16">
        <v>110</v>
      </c>
      <c r="L18" s="16">
        <v>5</v>
      </c>
      <c r="M18" s="17">
        <v>42844</v>
      </c>
      <c r="N18" s="16" t="s">
        <v>82</v>
      </c>
      <c r="O18" s="18"/>
      <c r="P18" s="19"/>
      <c r="Q18" s="17">
        <v>45775</v>
      </c>
      <c r="R18" s="17">
        <v>46139</v>
      </c>
      <c r="S18" s="34" t="s">
        <v>72</v>
      </c>
      <c r="T18" s="35" t="s">
        <v>17</v>
      </c>
      <c r="U18" s="31"/>
      <c r="V18" s="36"/>
      <c r="W18" s="34" t="s">
        <v>15</v>
      </c>
      <c r="X18" s="45" t="s">
        <v>15</v>
      </c>
    </row>
    <row r="19" spans="1:24" s="24" customFormat="1" ht="32.25" customHeight="1">
      <c r="A19" s="13">
        <v>17</v>
      </c>
      <c r="B19" s="25" t="s">
        <v>111</v>
      </c>
      <c r="C19" s="15" t="s">
        <v>97</v>
      </c>
      <c r="D19" s="15" t="s">
        <v>112</v>
      </c>
      <c r="E19" s="16" t="s">
        <v>22</v>
      </c>
      <c r="F19" s="19"/>
      <c r="G19" s="16">
        <v>2022</v>
      </c>
      <c r="H19" s="16">
        <v>606</v>
      </c>
      <c r="I19" s="16">
        <v>1871</v>
      </c>
      <c r="J19" s="16">
        <v>1332</v>
      </c>
      <c r="K19" s="15">
        <v>75</v>
      </c>
      <c r="L19" s="16">
        <v>2</v>
      </c>
      <c r="M19" s="17">
        <v>44680</v>
      </c>
      <c r="N19" s="26" t="s">
        <v>113</v>
      </c>
      <c r="O19" s="27"/>
      <c r="P19" s="28">
        <v>72625</v>
      </c>
      <c r="Q19" s="20">
        <v>45776</v>
      </c>
      <c r="R19" s="20">
        <v>46140</v>
      </c>
      <c r="S19" s="45" t="s">
        <v>15</v>
      </c>
      <c r="T19" s="45" t="s">
        <v>15</v>
      </c>
      <c r="U19" s="29">
        <v>59600</v>
      </c>
      <c r="V19" s="35" t="s">
        <v>18</v>
      </c>
      <c r="W19" s="45" t="s">
        <v>15</v>
      </c>
      <c r="X19" s="45" t="s">
        <v>15</v>
      </c>
    </row>
    <row r="20" spans="1:24" s="24" customFormat="1" ht="20.25" customHeight="1">
      <c r="A20" s="13">
        <v>18</v>
      </c>
      <c r="B20" s="16" t="s">
        <v>73</v>
      </c>
      <c r="C20" s="15" t="s">
        <v>44</v>
      </c>
      <c r="D20" s="15" t="s">
        <v>45</v>
      </c>
      <c r="E20" s="15" t="s">
        <v>64</v>
      </c>
      <c r="F20" s="19"/>
      <c r="G20" s="16">
        <v>2021</v>
      </c>
      <c r="H20" s="16">
        <v>1320</v>
      </c>
      <c r="I20" s="16">
        <v>3500</v>
      </c>
      <c r="J20" s="16">
        <v>2287</v>
      </c>
      <c r="K20" s="16">
        <v>103</v>
      </c>
      <c r="L20" s="16">
        <v>3</v>
      </c>
      <c r="M20" s="17">
        <v>44379</v>
      </c>
      <c r="N20" s="16" t="s">
        <v>75</v>
      </c>
      <c r="O20" s="27"/>
      <c r="P20" s="14">
        <v>83468</v>
      </c>
      <c r="Q20" s="17">
        <v>45840</v>
      </c>
      <c r="R20" s="17">
        <v>46204</v>
      </c>
      <c r="S20" s="34" t="s">
        <v>15</v>
      </c>
      <c r="T20" s="35" t="s">
        <v>15</v>
      </c>
      <c r="U20" s="29">
        <v>130000</v>
      </c>
      <c r="V20" s="37" t="s">
        <v>18</v>
      </c>
      <c r="W20" s="34" t="s">
        <v>15</v>
      </c>
      <c r="X20" s="45" t="s">
        <v>15</v>
      </c>
    </row>
    <row r="21" spans="1:24" s="24" customFormat="1" ht="20.25" customHeight="1">
      <c r="A21" s="44">
        <v>19</v>
      </c>
      <c r="B21" s="16" t="s">
        <v>74</v>
      </c>
      <c r="C21" s="15" t="s">
        <v>44</v>
      </c>
      <c r="D21" s="15" t="s">
        <v>45</v>
      </c>
      <c r="E21" s="15" t="s">
        <v>64</v>
      </c>
      <c r="F21" s="19"/>
      <c r="G21" s="16">
        <v>2021</v>
      </c>
      <c r="H21" s="16">
        <v>1320</v>
      </c>
      <c r="I21" s="16">
        <v>3500</v>
      </c>
      <c r="J21" s="16">
        <v>2287</v>
      </c>
      <c r="K21" s="16">
        <v>103</v>
      </c>
      <c r="L21" s="16">
        <v>3</v>
      </c>
      <c r="M21" s="17">
        <v>44379</v>
      </c>
      <c r="N21" s="16" t="s">
        <v>58</v>
      </c>
      <c r="O21" s="27"/>
      <c r="P21" s="14">
        <v>103772</v>
      </c>
      <c r="Q21" s="17">
        <v>45840</v>
      </c>
      <c r="R21" s="17">
        <v>46204</v>
      </c>
      <c r="S21" s="34" t="s">
        <v>15</v>
      </c>
      <c r="T21" s="35" t="s">
        <v>15</v>
      </c>
      <c r="U21" s="29">
        <v>109000</v>
      </c>
      <c r="V21" s="37" t="s">
        <v>18</v>
      </c>
      <c r="W21" s="34" t="s">
        <v>15</v>
      </c>
      <c r="X21" s="45" t="s">
        <v>15</v>
      </c>
    </row>
    <row r="22" spans="1:24" s="24" customFormat="1" ht="48" customHeight="1">
      <c r="A22" s="13">
        <v>20</v>
      </c>
      <c r="B22" s="14" t="s">
        <v>77</v>
      </c>
      <c r="C22" s="15" t="s">
        <v>78</v>
      </c>
      <c r="D22" s="15" t="s">
        <v>123</v>
      </c>
      <c r="E22" s="16" t="s">
        <v>62</v>
      </c>
      <c r="F22" s="16" t="s">
        <v>122</v>
      </c>
      <c r="G22" s="16">
        <v>2010</v>
      </c>
      <c r="H22" s="19"/>
      <c r="I22" s="16">
        <v>3500</v>
      </c>
      <c r="J22" s="16">
        <v>2143</v>
      </c>
      <c r="K22" s="16">
        <v>120</v>
      </c>
      <c r="L22" s="16">
        <v>5</v>
      </c>
      <c r="M22" s="17">
        <v>40529</v>
      </c>
      <c r="N22" s="16" t="s">
        <v>79</v>
      </c>
      <c r="O22" s="27" t="s">
        <v>120</v>
      </c>
      <c r="P22" s="28">
        <v>732001</v>
      </c>
      <c r="Q22" s="17">
        <v>45883</v>
      </c>
      <c r="R22" s="17">
        <v>46247</v>
      </c>
      <c r="S22" s="34" t="s">
        <v>15</v>
      </c>
      <c r="T22" s="35" t="s">
        <v>15</v>
      </c>
      <c r="U22" s="29">
        <v>42574</v>
      </c>
      <c r="V22" s="37" t="s">
        <v>18</v>
      </c>
      <c r="W22" s="34" t="s">
        <v>15</v>
      </c>
      <c r="X22" s="23"/>
    </row>
    <row r="23" spans="1:24" s="24" customFormat="1" ht="48.75" customHeight="1">
      <c r="A23" s="13">
        <v>21</v>
      </c>
      <c r="B23" s="16" t="s">
        <v>33</v>
      </c>
      <c r="C23" s="15" t="s">
        <v>37</v>
      </c>
      <c r="D23" s="15" t="s">
        <v>38</v>
      </c>
      <c r="E23" s="16" t="s">
        <v>62</v>
      </c>
      <c r="F23" s="16" t="s">
        <v>122</v>
      </c>
      <c r="G23" s="16">
        <v>2020</v>
      </c>
      <c r="H23" s="19"/>
      <c r="I23" s="16">
        <v>3500</v>
      </c>
      <c r="J23" s="16">
        <v>2987</v>
      </c>
      <c r="K23" s="16">
        <v>140</v>
      </c>
      <c r="L23" s="16">
        <v>4</v>
      </c>
      <c r="M23" s="17">
        <v>44074</v>
      </c>
      <c r="N23" s="16" t="s">
        <v>59</v>
      </c>
      <c r="O23" s="27" t="s">
        <v>120</v>
      </c>
      <c r="P23" s="28">
        <v>161982</v>
      </c>
      <c r="Q23" s="17">
        <v>45900</v>
      </c>
      <c r="R23" s="17">
        <v>46264</v>
      </c>
      <c r="S23" s="34" t="s">
        <v>15</v>
      </c>
      <c r="T23" s="35" t="s">
        <v>15</v>
      </c>
      <c r="U23" s="29">
        <v>323407</v>
      </c>
      <c r="V23" s="37" t="s">
        <v>18</v>
      </c>
      <c r="W23" s="34" t="s">
        <v>15</v>
      </c>
      <c r="X23" s="23"/>
    </row>
    <row r="24" spans="1:24" s="41" customFormat="1" ht="52.5" customHeight="1">
      <c r="A24" s="44">
        <v>22</v>
      </c>
      <c r="B24" s="14" t="s">
        <v>83</v>
      </c>
      <c r="C24" s="14" t="s">
        <v>48</v>
      </c>
      <c r="D24" s="14" t="s">
        <v>84</v>
      </c>
      <c r="E24" s="16" t="s">
        <v>62</v>
      </c>
      <c r="F24" s="16" t="s">
        <v>122</v>
      </c>
      <c r="G24" s="38">
        <v>2021</v>
      </c>
      <c r="H24" s="19"/>
      <c r="I24" s="38">
        <v>3500</v>
      </c>
      <c r="J24" s="14">
        <v>1968</v>
      </c>
      <c r="K24" s="38">
        <v>130</v>
      </c>
      <c r="L24" s="38">
        <v>4</v>
      </c>
      <c r="M24" s="39">
        <v>44439</v>
      </c>
      <c r="N24" s="14" t="s">
        <v>85</v>
      </c>
      <c r="O24" s="27" t="s">
        <v>120</v>
      </c>
      <c r="P24" s="40">
        <v>129348</v>
      </c>
      <c r="Q24" s="17">
        <v>45900</v>
      </c>
      <c r="R24" s="17">
        <v>46264</v>
      </c>
      <c r="S24" s="34" t="s">
        <v>15</v>
      </c>
      <c r="T24" s="35" t="s">
        <v>15</v>
      </c>
      <c r="U24" s="79">
        <v>433653</v>
      </c>
      <c r="V24" s="37" t="s">
        <v>18</v>
      </c>
      <c r="W24" s="34" t="s">
        <v>15</v>
      </c>
      <c r="X24" s="23"/>
    </row>
    <row r="25" spans="1:24" s="24" customFormat="1" ht="20.25" customHeight="1">
      <c r="A25" s="13">
        <v>23</v>
      </c>
      <c r="B25" s="15" t="s">
        <v>76</v>
      </c>
      <c r="C25" s="15" t="s">
        <v>46</v>
      </c>
      <c r="D25" s="15" t="s">
        <v>47</v>
      </c>
      <c r="E25" s="15" t="s">
        <v>64</v>
      </c>
      <c r="F25" s="19"/>
      <c r="G25" s="16">
        <v>2020</v>
      </c>
      <c r="H25" s="16">
        <v>870</v>
      </c>
      <c r="I25" s="16">
        <v>2365</v>
      </c>
      <c r="J25" s="16">
        <v>1499</v>
      </c>
      <c r="K25" s="16">
        <v>75</v>
      </c>
      <c r="L25" s="16">
        <v>3</v>
      </c>
      <c r="M25" s="17">
        <v>44081</v>
      </c>
      <c r="N25" s="16" t="s">
        <v>60</v>
      </c>
      <c r="O25" s="27"/>
      <c r="P25" s="40">
        <v>250239</v>
      </c>
      <c r="Q25" s="17">
        <v>45907</v>
      </c>
      <c r="R25" s="17">
        <v>46271</v>
      </c>
      <c r="S25" s="34" t="s">
        <v>15</v>
      </c>
      <c r="T25" s="35" t="s">
        <v>15</v>
      </c>
      <c r="U25" s="29">
        <v>52500</v>
      </c>
      <c r="V25" s="37" t="s">
        <v>18</v>
      </c>
      <c r="W25" s="34" t="s">
        <v>15</v>
      </c>
      <c r="X25" s="45" t="s">
        <v>15</v>
      </c>
    </row>
    <row r="26" spans="1:24" s="24" customFormat="1" ht="20.25" customHeight="1">
      <c r="A26" s="13">
        <v>24</v>
      </c>
      <c r="B26" s="16" t="s">
        <v>34</v>
      </c>
      <c r="C26" s="15" t="s">
        <v>46</v>
      </c>
      <c r="D26" s="15" t="s">
        <v>47</v>
      </c>
      <c r="E26" s="15" t="s">
        <v>64</v>
      </c>
      <c r="F26" s="19"/>
      <c r="G26" s="16">
        <v>2020</v>
      </c>
      <c r="H26" s="16">
        <v>870</v>
      </c>
      <c r="I26" s="16">
        <v>2365</v>
      </c>
      <c r="J26" s="16">
        <v>1499</v>
      </c>
      <c r="K26" s="16">
        <v>75</v>
      </c>
      <c r="L26" s="16">
        <v>3</v>
      </c>
      <c r="M26" s="17">
        <v>44081</v>
      </c>
      <c r="N26" s="16" t="s">
        <v>61</v>
      </c>
      <c r="O26" s="27"/>
      <c r="P26" s="40">
        <v>210430</v>
      </c>
      <c r="Q26" s="17">
        <v>45907</v>
      </c>
      <c r="R26" s="17">
        <v>46271</v>
      </c>
      <c r="S26" s="34" t="s">
        <v>15</v>
      </c>
      <c r="T26" s="35" t="s">
        <v>15</v>
      </c>
      <c r="U26" s="29">
        <v>55000</v>
      </c>
      <c r="V26" s="37" t="s">
        <v>18</v>
      </c>
      <c r="W26" s="34" t="s">
        <v>15</v>
      </c>
      <c r="X26" s="45" t="s">
        <v>15</v>
      </c>
    </row>
    <row r="27" spans="1:24" s="41" customFormat="1" ht="32.25" customHeight="1">
      <c r="A27" s="43">
        <v>25</v>
      </c>
      <c r="B27" s="16" t="s">
        <v>114</v>
      </c>
      <c r="C27" s="15" t="s">
        <v>115</v>
      </c>
      <c r="D27" s="15" t="s">
        <v>116</v>
      </c>
      <c r="E27" s="16" t="s">
        <v>63</v>
      </c>
      <c r="F27" s="15" t="s">
        <v>117</v>
      </c>
      <c r="G27" s="16">
        <v>2023</v>
      </c>
      <c r="H27" s="19"/>
      <c r="I27" s="19"/>
      <c r="J27" s="16">
        <v>1995</v>
      </c>
      <c r="K27" s="16">
        <v>95.6</v>
      </c>
      <c r="L27" s="16">
        <v>9</v>
      </c>
      <c r="M27" s="17">
        <v>45196</v>
      </c>
      <c r="N27" s="46" t="s">
        <v>118</v>
      </c>
      <c r="O27" s="27" t="s">
        <v>119</v>
      </c>
      <c r="P27" s="40">
        <v>35348</v>
      </c>
      <c r="Q27" s="17">
        <v>45927</v>
      </c>
      <c r="R27" s="17">
        <v>46291</v>
      </c>
      <c r="S27" s="45" t="s">
        <v>15</v>
      </c>
      <c r="T27" s="35" t="s">
        <v>15</v>
      </c>
      <c r="U27" s="29">
        <v>200000</v>
      </c>
      <c r="V27" s="37" t="s">
        <v>18</v>
      </c>
      <c r="W27" s="45" t="s">
        <v>15</v>
      </c>
      <c r="X27" s="45" t="s">
        <v>15</v>
      </c>
    </row>
    <row r="28" spans="1:24">
      <c r="U28" s="3"/>
      <c r="W28"/>
    </row>
    <row r="29" spans="1:24">
      <c r="B29" s="3"/>
      <c r="N29"/>
    </row>
  </sheetData>
  <mergeCells count="1">
    <mergeCell ref="S1:W1"/>
  </mergeCells>
  <conditionalFormatting sqref="S3:T3">
    <cfRule type="containsText" dxfId="21" priority="3" operator="containsText" text="TAK">
      <formula>NOT(ISERROR(SEARCH("TAK",S3)))</formula>
    </cfRule>
  </conditionalFormatting>
  <conditionalFormatting sqref="S9:T10">
    <cfRule type="containsText" dxfId="20" priority="20" operator="containsText" text="TAK">
      <formula>NOT(ISERROR(SEARCH("TAK",S9)))</formula>
    </cfRule>
  </conditionalFormatting>
  <conditionalFormatting sqref="S13:T27">
    <cfRule type="containsText" dxfId="19" priority="23" operator="containsText" text="TAK">
      <formula>NOT(ISERROR(SEARCH("TAK",S13)))</formula>
    </cfRule>
  </conditionalFormatting>
  <conditionalFormatting sqref="S4:T8 S11:T12 V11:W12 V4:W8">
    <cfRule type="containsText" dxfId="18" priority="39" operator="containsText" text="TAK">
      <formula>NOT(ISERROR(SEARCH("TAK",S4)))</formula>
    </cfRule>
  </conditionalFormatting>
  <conditionalFormatting sqref="W3">
    <cfRule type="containsText" dxfId="17" priority="2" operator="containsText" text="TAK">
      <formula>NOT(ISERROR(SEARCH("TAK",W3)))</formula>
    </cfRule>
  </conditionalFormatting>
  <conditionalFormatting sqref="W9:W10">
    <cfRule type="containsText" dxfId="16" priority="21" operator="containsText" text="TAK">
      <formula>NOT(ISERROR(SEARCH("TAK",W9)))</formula>
    </cfRule>
  </conditionalFormatting>
  <conditionalFormatting sqref="W13:W27">
    <cfRule type="containsText" dxfId="15" priority="22" operator="containsText" text="TAK">
      <formula>NOT(ISERROR(SEARCH("TAK",W13)))</formula>
    </cfRule>
  </conditionalFormatting>
  <conditionalFormatting sqref="X3:X27">
    <cfRule type="containsText" dxfId="14" priority="4" operator="containsText" text="TAK">
      <formula>NOT(ISERROR(SEARCH("TAK",X3)))</formula>
    </cfRule>
  </conditionalFormatting>
  <conditionalFormatting sqref="U4:U8 U11:U12">
    <cfRule type="containsText" dxfId="13" priority="1" operator="containsText" text="TAK">
      <formula>NOT(ISERROR(SEARCH("TAK",U4)))</formula>
    </cfRule>
  </conditionalFormatting>
  <pageMargins left="0.70866141732283472" right="0.70866141732283472" top="0.74803149606299213" bottom="0.74803149606299213" header="0.31496062992125984" footer="0.31496062992125984"/>
  <pageSetup paperSize="8" scale="45" pageOrder="overThenDown" orientation="landscape" r:id="rId1"/>
  <headerFooter>
    <oddHeader>&amp;LUbezpieczenie majątku Zespołu Opieki Zdrowotnej w Bolesławcu&amp;RZałącznik nr 1e do SWZ 
zakładka nr 4 - wykaz pojazdów</oddHeader>
    <oddFooter>&amp;Rstrona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F28" sqref="F28"/>
    </sheetView>
  </sheetViews>
  <sheetFormatPr defaultRowHeight="14.25"/>
  <cols>
    <col min="1" max="1" width="9.140625" style="47"/>
    <col min="2" max="2" width="10.140625" style="51" customWidth="1"/>
    <col min="3" max="3" width="15.140625" style="51" customWidth="1"/>
    <col min="4" max="4" width="27.28515625" style="51" customWidth="1"/>
    <col min="5" max="5" width="13.85546875" style="51" customWidth="1"/>
    <col min="6" max="6" width="20.7109375" style="51" customWidth="1"/>
    <col min="7" max="7" width="17.140625" style="47" customWidth="1"/>
    <col min="8" max="8" width="18.28515625" style="47" customWidth="1"/>
    <col min="9" max="9" width="16" style="47" customWidth="1"/>
    <col min="10" max="10" width="12.42578125" style="47" customWidth="1"/>
    <col min="11" max="11" width="20" style="47" customWidth="1"/>
    <col min="12" max="257" width="9.140625" style="47"/>
    <col min="258" max="258" width="10.140625" style="47" customWidth="1"/>
    <col min="259" max="259" width="15.140625" style="47" customWidth="1"/>
    <col min="260" max="260" width="27.28515625" style="47" customWidth="1"/>
    <col min="261" max="261" width="13.85546875" style="47" customWidth="1"/>
    <col min="262" max="262" width="20.7109375" style="47" customWidth="1"/>
    <col min="263" max="263" width="17.140625" style="47" customWidth="1"/>
    <col min="264" max="264" width="18.28515625" style="47" customWidth="1"/>
    <col min="265" max="265" width="16" style="47" customWidth="1"/>
    <col min="266" max="266" width="12.42578125" style="47" customWidth="1"/>
    <col min="267" max="267" width="20" style="47" customWidth="1"/>
    <col min="268" max="513" width="9.140625" style="47"/>
    <col min="514" max="514" width="10.140625" style="47" customWidth="1"/>
    <col min="515" max="515" width="15.140625" style="47" customWidth="1"/>
    <col min="516" max="516" width="27.28515625" style="47" customWidth="1"/>
    <col min="517" max="517" width="13.85546875" style="47" customWidth="1"/>
    <col min="518" max="518" width="20.7109375" style="47" customWidth="1"/>
    <col min="519" max="519" width="17.140625" style="47" customWidth="1"/>
    <col min="520" max="520" width="18.28515625" style="47" customWidth="1"/>
    <col min="521" max="521" width="16" style="47" customWidth="1"/>
    <col min="522" max="522" width="12.42578125" style="47" customWidth="1"/>
    <col min="523" max="523" width="20" style="47" customWidth="1"/>
    <col min="524" max="769" width="9.140625" style="47"/>
    <col min="770" max="770" width="10.140625" style="47" customWidth="1"/>
    <col min="771" max="771" width="15.140625" style="47" customWidth="1"/>
    <col min="772" max="772" width="27.28515625" style="47" customWidth="1"/>
    <col min="773" max="773" width="13.85546875" style="47" customWidth="1"/>
    <col min="774" max="774" width="20.7109375" style="47" customWidth="1"/>
    <col min="775" max="775" width="17.140625" style="47" customWidth="1"/>
    <col min="776" max="776" width="18.28515625" style="47" customWidth="1"/>
    <col min="777" max="777" width="16" style="47" customWidth="1"/>
    <col min="778" max="778" width="12.42578125" style="47" customWidth="1"/>
    <col min="779" max="779" width="20" style="47" customWidth="1"/>
    <col min="780" max="1025" width="9.140625" style="47"/>
    <col min="1026" max="1026" width="10.140625" style="47" customWidth="1"/>
    <col min="1027" max="1027" width="15.140625" style="47" customWidth="1"/>
    <col min="1028" max="1028" width="27.28515625" style="47" customWidth="1"/>
    <col min="1029" max="1029" width="13.85546875" style="47" customWidth="1"/>
    <col min="1030" max="1030" width="20.7109375" style="47" customWidth="1"/>
    <col min="1031" max="1031" width="17.140625" style="47" customWidth="1"/>
    <col min="1032" max="1032" width="18.28515625" style="47" customWidth="1"/>
    <col min="1033" max="1033" width="16" style="47" customWidth="1"/>
    <col min="1034" max="1034" width="12.42578125" style="47" customWidth="1"/>
    <col min="1035" max="1035" width="20" style="47" customWidth="1"/>
    <col min="1036" max="1281" width="9.140625" style="47"/>
    <col min="1282" max="1282" width="10.140625" style="47" customWidth="1"/>
    <col min="1283" max="1283" width="15.140625" style="47" customWidth="1"/>
    <col min="1284" max="1284" width="27.28515625" style="47" customWidth="1"/>
    <col min="1285" max="1285" width="13.85546875" style="47" customWidth="1"/>
    <col min="1286" max="1286" width="20.7109375" style="47" customWidth="1"/>
    <col min="1287" max="1287" width="17.140625" style="47" customWidth="1"/>
    <col min="1288" max="1288" width="18.28515625" style="47" customWidth="1"/>
    <col min="1289" max="1289" width="16" style="47" customWidth="1"/>
    <col min="1290" max="1290" width="12.42578125" style="47" customWidth="1"/>
    <col min="1291" max="1291" width="20" style="47" customWidth="1"/>
    <col min="1292" max="1537" width="9.140625" style="47"/>
    <col min="1538" max="1538" width="10.140625" style="47" customWidth="1"/>
    <col min="1539" max="1539" width="15.140625" style="47" customWidth="1"/>
    <col min="1540" max="1540" width="27.28515625" style="47" customWidth="1"/>
    <col min="1541" max="1541" width="13.85546875" style="47" customWidth="1"/>
    <col min="1542" max="1542" width="20.7109375" style="47" customWidth="1"/>
    <col min="1543" max="1543" width="17.140625" style="47" customWidth="1"/>
    <col min="1544" max="1544" width="18.28515625" style="47" customWidth="1"/>
    <col min="1545" max="1545" width="16" style="47" customWidth="1"/>
    <col min="1546" max="1546" width="12.42578125" style="47" customWidth="1"/>
    <col min="1547" max="1547" width="20" style="47" customWidth="1"/>
    <col min="1548" max="1793" width="9.140625" style="47"/>
    <col min="1794" max="1794" width="10.140625" style="47" customWidth="1"/>
    <col min="1795" max="1795" width="15.140625" style="47" customWidth="1"/>
    <col min="1796" max="1796" width="27.28515625" style="47" customWidth="1"/>
    <col min="1797" max="1797" width="13.85546875" style="47" customWidth="1"/>
    <col min="1798" max="1798" width="20.7109375" style="47" customWidth="1"/>
    <col min="1799" max="1799" width="17.140625" style="47" customWidth="1"/>
    <col min="1800" max="1800" width="18.28515625" style="47" customWidth="1"/>
    <col min="1801" max="1801" width="16" style="47" customWidth="1"/>
    <col min="1802" max="1802" width="12.42578125" style="47" customWidth="1"/>
    <col min="1803" max="1803" width="20" style="47" customWidth="1"/>
    <col min="1804" max="2049" width="9.140625" style="47"/>
    <col min="2050" max="2050" width="10.140625" style="47" customWidth="1"/>
    <col min="2051" max="2051" width="15.140625" style="47" customWidth="1"/>
    <col min="2052" max="2052" width="27.28515625" style="47" customWidth="1"/>
    <col min="2053" max="2053" width="13.85546875" style="47" customWidth="1"/>
    <col min="2054" max="2054" width="20.7109375" style="47" customWidth="1"/>
    <col min="2055" max="2055" width="17.140625" style="47" customWidth="1"/>
    <col min="2056" max="2056" width="18.28515625" style="47" customWidth="1"/>
    <col min="2057" max="2057" width="16" style="47" customWidth="1"/>
    <col min="2058" max="2058" width="12.42578125" style="47" customWidth="1"/>
    <col min="2059" max="2059" width="20" style="47" customWidth="1"/>
    <col min="2060" max="2305" width="9.140625" style="47"/>
    <col min="2306" max="2306" width="10.140625" style="47" customWidth="1"/>
    <col min="2307" max="2307" width="15.140625" style="47" customWidth="1"/>
    <col min="2308" max="2308" width="27.28515625" style="47" customWidth="1"/>
    <col min="2309" max="2309" width="13.85546875" style="47" customWidth="1"/>
    <col min="2310" max="2310" width="20.7109375" style="47" customWidth="1"/>
    <col min="2311" max="2311" width="17.140625" style="47" customWidth="1"/>
    <col min="2312" max="2312" width="18.28515625" style="47" customWidth="1"/>
    <col min="2313" max="2313" width="16" style="47" customWidth="1"/>
    <col min="2314" max="2314" width="12.42578125" style="47" customWidth="1"/>
    <col min="2315" max="2315" width="20" style="47" customWidth="1"/>
    <col min="2316" max="2561" width="9.140625" style="47"/>
    <col min="2562" max="2562" width="10.140625" style="47" customWidth="1"/>
    <col min="2563" max="2563" width="15.140625" style="47" customWidth="1"/>
    <col min="2564" max="2564" width="27.28515625" style="47" customWidth="1"/>
    <col min="2565" max="2565" width="13.85546875" style="47" customWidth="1"/>
    <col min="2566" max="2566" width="20.7109375" style="47" customWidth="1"/>
    <col min="2567" max="2567" width="17.140625" style="47" customWidth="1"/>
    <col min="2568" max="2568" width="18.28515625" style="47" customWidth="1"/>
    <col min="2569" max="2569" width="16" style="47" customWidth="1"/>
    <col min="2570" max="2570" width="12.42578125" style="47" customWidth="1"/>
    <col min="2571" max="2571" width="20" style="47" customWidth="1"/>
    <col min="2572" max="2817" width="9.140625" style="47"/>
    <col min="2818" max="2818" width="10.140625" style="47" customWidth="1"/>
    <col min="2819" max="2819" width="15.140625" style="47" customWidth="1"/>
    <col min="2820" max="2820" width="27.28515625" style="47" customWidth="1"/>
    <col min="2821" max="2821" width="13.85546875" style="47" customWidth="1"/>
    <col min="2822" max="2822" width="20.7109375" style="47" customWidth="1"/>
    <col min="2823" max="2823" width="17.140625" style="47" customWidth="1"/>
    <col min="2824" max="2824" width="18.28515625" style="47" customWidth="1"/>
    <col min="2825" max="2825" width="16" style="47" customWidth="1"/>
    <col min="2826" max="2826" width="12.42578125" style="47" customWidth="1"/>
    <col min="2827" max="2827" width="20" style="47" customWidth="1"/>
    <col min="2828" max="3073" width="9.140625" style="47"/>
    <col min="3074" max="3074" width="10.140625" style="47" customWidth="1"/>
    <col min="3075" max="3075" width="15.140625" style="47" customWidth="1"/>
    <col min="3076" max="3076" width="27.28515625" style="47" customWidth="1"/>
    <col min="3077" max="3077" width="13.85546875" style="47" customWidth="1"/>
    <col min="3078" max="3078" width="20.7109375" style="47" customWidth="1"/>
    <col min="3079" max="3079" width="17.140625" style="47" customWidth="1"/>
    <col min="3080" max="3080" width="18.28515625" style="47" customWidth="1"/>
    <col min="3081" max="3081" width="16" style="47" customWidth="1"/>
    <col min="3082" max="3082" width="12.42578125" style="47" customWidth="1"/>
    <col min="3083" max="3083" width="20" style="47" customWidth="1"/>
    <col min="3084" max="3329" width="9.140625" style="47"/>
    <col min="3330" max="3330" width="10.140625" style="47" customWidth="1"/>
    <col min="3331" max="3331" width="15.140625" style="47" customWidth="1"/>
    <col min="3332" max="3332" width="27.28515625" style="47" customWidth="1"/>
    <col min="3333" max="3333" width="13.85546875" style="47" customWidth="1"/>
    <col min="3334" max="3334" width="20.7109375" style="47" customWidth="1"/>
    <col min="3335" max="3335" width="17.140625" style="47" customWidth="1"/>
    <col min="3336" max="3336" width="18.28515625" style="47" customWidth="1"/>
    <col min="3337" max="3337" width="16" style="47" customWidth="1"/>
    <col min="3338" max="3338" width="12.42578125" style="47" customWidth="1"/>
    <col min="3339" max="3339" width="20" style="47" customWidth="1"/>
    <col min="3340" max="3585" width="9.140625" style="47"/>
    <col min="3586" max="3586" width="10.140625" style="47" customWidth="1"/>
    <col min="3587" max="3587" width="15.140625" style="47" customWidth="1"/>
    <col min="3588" max="3588" width="27.28515625" style="47" customWidth="1"/>
    <col min="3589" max="3589" width="13.85546875" style="47" customWidth="1"/>
    <col min="3590" max="3590" width="20.7109375" style="47" customWidth="1"/>
    <col min="3591" max="3591" width="17.140625" style="47" customWidth="1"/>
    <col min="3592" max="3592" width="18.28515625" style="47" customWidth="1"/>
    <col min="3593" max="3593" width="16" style="47" customWidth="1"/>
    <col min="3594" max="3594" width="12.42578125" style="47" customWidth="1"/>
    <col min="3595" max="3595" width="20" style="47" customWidth="1"/>
    <col min="3596" max="3841" width="9.140625" style="47"/>
    <col min="3842" max="3842" width="10.140625" style="47" customWidth="1"/>
    <col min="3843" max="3843" width="15.140625" style="47" customWidth="1"/>
    <col min="3844" max="3844" width="27.28515625" style="47" customWidth="1"/>
    <col min="3845" max="3845" width="13.85546875" style="47" customWidth="1"/>
    <col min="3846" max="3846" width="20.7109375" style="47" customWidth="1"/>
    <col min="3847" max="3847" width="17.140625" style="47" customWidth="1"/>
    <col min="3848" max="3848" width="18.28515625" style="47" customWidth="1"/>
    <col min="3849" max="3849" width="16" style="47" customWidth="1"/>
    <col min="3850" max="3850" width="12.42578125" style="47" customWidth="1"/>
    <col min="3851" max="3851" width="20" style="47" customWidth="1"/>
    <col min="3852" max="4097" width="9.140625" style="47"/>
    <col min="4098" max="4098" width="10.140625" style="47" customWidth="1"/>
    <col min="4099" max="4099" width="15.140625" style="47" customWidth="1"/>
    <col min="4100" max="4100" width="27.28515625" style="47" customWidth="1"/>
    <col min="4101" max="4101" width="13.85546875" style="47" customWidth="1"/>
    <col min="4102" max="4102" width="20.7109375" style="47" customWidth="1"/>
    <col min="4103" max="4103" width="17.140625" style="47" customWidth="1"/>
    <col min="4104" max="4104" width="18.28515625" style="47" customWidth="1"/>
    <col min="4105" max="4105" width="16" style="47" customWidth="1"/>
    <col min="4106" max="4106" width="12.42578125" style="47" customWidth="1"/>
    <col min="4107" max="4107" width="20" style="47" customWidth="1"/>
    <col min="4108" max="4353" width="9.140625" style="47"/>
    <col min="4354" max="4354" width="10.140625" style="47" customWidth="1"/>
    <col min="4355" max="4355" width="15.140625" style="47" customWidth="1"/>
    <col min="4356" max="4356" width="27.28515625" style="47" customWidth="1"/>
    <col min="4357" max="4357" width="13.85546875" style="47" customWidth="1"/>
    <col min="4358" max="4358" width="20.7109375" style="47" customWidth="1"/>
    <col min="4359" max="4359" width="17.140625" style="47" customWidth="1"/>
    <col min="4360" max="4360" width="18.28515625" style="47" customWidth="1"/>
    <col min="4361" max="4361" width="16" style="47" customWidth="1"/>
    <col min="4362" max="4362" width="12.42578125" style="47" customWidth="1"/>
    <col min="4363" max="4363" width="20" style="47" customWidth="1"/>
    <col min="4364" max="4609" width="9.140625" style="47"/>
    <col min="4610" max="4610" width="10.140625" style="47" customWidth="1"/>
    <col min="4611" max="4611" width="15.140625" style="47" customWidth="1"/>
    <col min="4612" max="4612" width="27.28515625" style="47" customWidth="1"/>
    <col min="4613" max="4613" width="13.85546875" style="47" customWidth="1"/>
    <col min="4614" max="4614" width="20.7109375" style="47" customWidth="1"/>
    <col min="4615" max="4615" width="17.140625" style="47" customWidth="1"/>
    <col min="4616" max="4616" width="18.28515625" style="47" customWidth="1"/>
    <col min="4617" max="4617" width="16" style="47" customWidth="1"/>
    <col min="4618" max="4618" width="12.42578125" style="47" customWidth="1"/>
    <col min="4619" max="4619" width="20" style="47" customWidth="1"/>
    <col min="4620" max="4865" width="9.140625" style="47"/>
    <col min="4866" max="4866" width="10.140625" style="47" customWidth="1"/>
    <col min="4867" max="4867" width="15.140625" style="47" customWidth="1"/>
    <col min="4868" max="4868" width="27.28515625" style="47" customWidth="1"/>
    <col min="4869" max="4869" width="13.85546875" style="47" customWidth="1"/>
    <col min="4870" max="4870" width="20.7109375" style="47" customWidth="1"/>
    <col min="4871" max="4871" width="17.140625" style="47" customWidth="1"/>
    <col min="4872" max="4872" width="18.28515625" style="47" customWidth="1"/>
    <col min="4873" max="4873" width="16" style="47" customWidth="1"/>
    <col min="4874" max="4874" width="12.42578125" style="47" customWidth="1"/>
    <col min="4875" max="4875" width="20" style="47" customWidth="1"/>
    <col min="4876" max="5121" width="9.140625" style="47"/>
    <col min="5122" max="5122" width="10.140625" style="47" customWidth="1"/>
    <col min="5123" max="5123" width="15.140625" style="47" customWidth="1"/>
    <col min="5124" max="5124" width="27.28515625" style="47" customWidth="1"/>
    <col min="5125" max="5125" width="13.85546875" style="47" customWidth="1"/>
    <col min="5126" max="5126" width="20.7109375" style="47" customWidth="1"/>
    <col min="5127" max="5127" width="17.140625" style="47" customWidth="1"/>
    <col min="5128" max="5128" width="18.28515625" style="47" customWidth="1"/>
    <col min="5129" max="5129" width="16" style="47" customWidth="1"/>
    <col min="5130" max="5130" width="12.42578125" style="47" customWidth="1"/>
    <col min="5131" max="5131" width="20" style="47" customWidth="1"/>
    <col min="5132" max="5377" width="9.140625" style="47"/>
    <col min="5378" max="5378" width="10.140625" style="47" customWidth="1"/>
    <col min="5379" max="5379" width="15.140625" style="47" customWidth="1"/>
    <col min="5380" max="5380" width="27.28515625" style="47" customWidth="1"/>
    <col min="5381" max="5381" width="13.85546875" style="47" customWidth="1"/>
    <col min="5382" max="5382" width="20.7109375" style="47" customWidth="1"/>
    <col min="5383" max="5383" width="17.140625" style="47" customWidth="1"/>
    <col min="5384" max="5384" width="18.28515625" style="47" customWidth="1"/>
    <col min="5385" max="5385" width="16" style="47" customWidth="1"/>
    <col min="5386" max="5386" width="12.42578125" style="47" customWidth="1"/>
    <col min="5387" max="5387" width="20" style="47" customWidth="1"/>
    <col min="5388" max="5633" width="9.140625" style="47"/>
    <col min="5634" max="5634" width="10.140625" style="47" customWidth="1"/>
    <col min="5635" max="5635" width="15.140625" style="47" customWidth="1"/>
    <col min="5636" max="5636" width="27.28515625" style="47" customWidth="1"/>
    <col min="5637" max="5637" width="13.85546875" style="47" customWidth="1"/>
    <col min="5638" max="5638" width="20.7109375" style="47" customWidth="1"/>
    <col min="5639" max="5639" width="17.140625" style="47" customWidth="1"/>
    <col min="5640" max="5640" width="18.28515625" style="47" customWidth="1"/>
    <col min="5641" max="5641" width="16" style="47" customWidth="1"/>
    <col min="5642" max="5642" width="12.42578125" style="47" customWidth="1"/>
    <col min="5643" max="5643" width="20" style="47" customWidth="1"/>
    <col min="5644" max="5889" width="9.140625" style="47"/>
    <col min="5890" max="5890" width="10.140625" style="47" customWidth="1"/>
    <col min="5891" max="5891" width="15.140625" style="47" customWidth="1"/>
    <col min="5892" max="5892" width="27.28515625" style="47" customWidth="1"/>
    <col min="5893" max="5893" width="13.85546875" style="47" customWidth="1"/>
    <col min="5894" max="5894" width="20.7109375" style="47" customWidth="1"/>
    <col min="5895" max="5895" width="17.140625" style="47" customWidth="1"/>
    <col min="5896" max="5896" width="18.28515625" style="47" customWidth="1"/>
    <col min="5897" max="5897" width="16" style="47" customWidth="1"/>
    <col min="5898" max="5898" width="12.42578125" style="47" customWidth="1"/>
    <col min="5899" max="5899" width="20" style="47" customWidth="1"/>
    <col min="5900" max="6145" width="9.140625" style="47"/>
    <col min="6146" max="6146" width="10.140625" style="47" customWidth="1"/>
    <col min="6147" max="6147" width="15.140625" style="47" customWidth="1"/>
    <col min="6148" max="6148" width="27.28515625" style="47" customWidth="1"/>
    <col min="6149" max="6149" width="13.85546875" style="47" customWidth="1"/>
    <col min="6150" max="6150" width="20.7109375" style="47" customWidth="1"/>
    <col min="6151" max="6151" width="17.140625" style="47" customWidth="1"/>
    <col min="6152" max="6152" width="18.28515625" style="47" customWidth="1"/>
    <col min="6153" max="6153" width="16" style="47" customWidth="1"/>
    <col min="6154" max="6154" width="12.42578125" style="47" customWidth="1"/>
    <col min="6155" max="6155" width="20" style="47" customWidth="1"/>
    <col min="6156" max="6401" width="9.140625" style="47"/>
    <col min="6402" max="6402" width="10.140625" style="47" customWidth="1"/>
    <col min="6403" max="6403" width="15.140625" style="47" customWidth="1"/>
    <col min="6404" max="6404" width="27.28515625" style="47" customWidth="1"/>
    <col min="6405" max="6405" width="13.85546875" style="47" customWidth="1"/>
    <col min="6406" max="6406" width="20.7109375" style="47" customWidth="1"/>
    <col min="6407" max="6407" width="17.140625" style="47" customWidth="1"/>
    <col min="6408" max="6408" width="18.28515625" style="47" customWidth="1"/>
    <col min="6409" max="6409" width="16" style="47" customWidth="1"/>
    <col min="6410" max="6410" width="12.42578125" style="47" customWidth="1"/>
    <col min="6411" max="6411" width="20" style="47" customWidth="1"/>
    <col min="6412" max="6657" width="9.140625" style="47"/>
    <col min="6658" max="6658" width="10.140625" style="47" customWidth="1"/>
    <col min="6659" max="6659" width="15.140625" style="47" customWidth="1"/>
    <col min="6660" max="6660" width="27.28515625" style="47" customWidth="1"/>
    <col min="6661" max="6661" width="13.85546875" style="47" customWidth="1"/>
    <col min="6662" max="6662" width="20.7109375" style="47" customWidth="1"/>
    <col min="6663" max="6663" width="17.140625" style="47" customWidth="1"/>
    <col min="6664" max="6664" width="18.28515625" style="47" customWidth="1"/>
    <col min="6665" max="6665" width="16" style="47" customWidth="1"/>
    <col min="6666" max="6666" width="12.42578125" style="47" customWidth="1"/>
    <col min="6667" max="6667" width="20" style="47" customWidth="1"/>
    <col min="6668" max="6913" width="9.140625" style="47"/>
    <col min="6914" max="6914" width="10.140625" style="47" customWidth="1"/>
    <col min="6915" max="6915" width="15.140625" style="47" customWidth="1"/>
    <col min="6916" max="6916" width="27.28515625" style="47" customWidth="1"/>
    <col min="6917" max="6917" width="13.85546875" style="47" customWidth="1"/>
    <col min="6918" max="6918" width="20.7109375" style="47" customWidth="1"/>
    <col min="6919" max="6919" width="17.140625" style="47" customWidth="1"/>
    <col min="6920" max="6920" width="18.28515625" style="47" customWidth="1"/>
    <col min="6921" max="6921" width="16" style="47" customWidth="1"/>
    <col min="6922" max="6922" width="12.42578125" style="47" customWidth="1"/>
    <col min="6923" max="6923" width="20" style="47" customWidth="1"/>
    <col min="6924" max="7169" width="9.140625" style="47"/>
    <col min="7170" max="7170" width="10.140625" style="47" customWidth="1"/>
    <col min="7171" max="7171" width="15.140625" style="47" customWidth="1"/>
    <col min="7172" max="7172" width="27.28515625" style="47" customWidth="1"/>
    <col min="7173" max="7173" width="13.85546875" style="47" customWidth="1"/>
    <col min="7174" max="7174" width="20.7109375" style="47" customWidth="1"/>
    <col min="7175" max="7175" width="17.140625" style="47" customWidth="1"/>
    <col min="7176" max="7176" width="18.28515625" style="47" customWidth="1"/>
    <col min="7177" max="7177" width="16" style="47" customWidth="1"/>
    <col min="7178" max="7178" width="12.42578125" style="47" customWidth="1"/>
    <col min="7179" max="7179" width="20" style="47" customWidth="1"/>
    <col min="7180" max="7425" width="9.140625" style="47"/>
    <col min="7426" max="7426" width="10.140625" style="47" customWidth="1"/>
    <col min="7427" max="7427" width="15.140625" style="47" customWidth="1"/>
    <col min="7428" max="7428" width="27.28515625" style="47" customWidth="1"/>
    <col min="7429" max="7429" width="13.85546875" style="47" customWidth="1"/>
    <col min="7430" max="7430" width="20.7109375" style="47" customWidth="1"/>
    <col min="7431" max="7431" width="17.140625" style="47" customWidth="1"/>
    <col min="7432" max="7432" width="18.28515625" style="47" customWidth="1"/>
    <col min="7433" max="7433" width="16" style="47" customWidth="1"/>
    <col min="7434" max="7434" width="12.42578125" style="47" customWidth="1"/>
    <col min="7435" max="7435" width="20" style="47" customWidth="1"/>
    <col min="7436" max="7681" width="9.140625" style="47"/>
    <col min="7682" max="7682" width="10.140625" style="47" customWidth="1"/>
    <col min="7683" max="7683" width="15.140625" style="47" customWidth="1"/>
    <col min="7684" max="7684" width="27.28515625" style="47" customWidth="1"/>
    <col min="7685" max="7685" width="13.85546875" style="47" customWidth="1"/>
    <col min="7686" max="7686" width="20.7109375" style="47" customWidth="1"/>
    <col min="7687" max="7687" width="17.140625" style="47" customWidth="1"/>
    <col min="7688" max="7688" width="18.28515625" style="47" customWidth="1"/>
    <col min="7689" max="7689" width="16" style="47" customWidth="1"/>
    <col min="7690" max="7690" width="12.42578125" style="47" customWidth="1"/>
    <col min="7691" max="7691" width="20" style="47" customWidth="1"/>
    <col min="7692" max="7937" width="9.140625" style="47"/>
    <col min="7938" max="7938" width="10.140625" style="47" customWidth="1"/>
    <col min="7939" max="7939" width="15.140625" style="47" customWidth="1"/>
    <col min="7940" max="7940" width="27.28515625" style="47" customWidth="1"/>
    <col min="7941" max="7941" width="13.85546875" style="47" customWidth="1"/>
    <col min="7942" max="7942" width="20.7109375" style="47" customWidth="1"/>
    <col min="7943" max="7943" width="17.140625" style="47" customWidth="1"/>
    <col min="7944" max="7944" width="18.28515625" style="47" customWidth="1"/>
    <col min="7945" max="7945" width="16" style="47" customWidth="1"/>
    <col min="7946" max="7946" width="12.42578125" style="47" customWidth="1"/>
    <col min="7947" max="7947" width="20" style="47" customWidth="1"/>
    <col min="7948" max="8193" width="9.140625" style="47"/>
    <col min="8194" max="8194" width="10.140625" style="47" customWidth="1"/>
    <col min="8195" max="8195" width="15.140625" style="47" customWidth="1"/>
    <col min="8196" max="8196" width="27.28515625" style="47" customWidth="1"/>
    <col min="8197" max="8197" width="13.85546875" style="47" customWidth="1"/>
    <col min="8198" max="8198" width="20.7109375" style="47" customWidth="1"/>
    <col min="8199" max="8199" width="17.140625" style="47" customWidth="1"/>
    <col min="8200" max="8200" width="18.28515625" style="47" customWidth="1"/>
    <col min="8201" max="8201" width="16" style="47" customWidth="1"/>
    <col min="8202" max="8202" width="12.42578125" style="47" customWidth="1"/>
    <col min="8203" max="8203" width="20" style="47" customWidth="1"/>
    <col min="8204" max="8449" width="9.140625" style="47"/>
    <col min="8450" max="8450" width="10.140625" style="47" customWidth="1"/>
    <col min="8451" max="8451" width="15.140625" style="47" customWidth="1"/>
    <col min="8452" max="8452" width="27.28515625" style="47" customWidth="1"/>
    <col min="8453" max="8453" width="13.85546875" style="47" customWidth="1"/>
    <col min="8454" max="8454" width="20.7109375" style="47" customWidth="1"/>
    <col min="8455" max="8455" width="17.140625" style="47" customWidth="1"/>
    <col min="8456" max="8456" width="18.28515625" style="47" customWidth="1"/>
    <col min="8457" max="8457" width="16" style="47" customWidth="1"/>
    <col min="8458" max="8458" width="12.42578125" style="47" customWidth="1"/>
    <col min="8459" max="8459" width="20" style="47" customWidth="1"/>
    <col min="8460" max="8705" width="9.140625" style="47"/>
    <col min="8706" max="8706" width="10.140625" style="47" customWidth="1"/>
    <col min="8707" max="8707" width="15.140625" style="47" customWidth="1"/>
    <col min="8708" max="8708" width="27.28515625" style="47" customWidth="1"/>
    <col min="8709" max="8709" width="13.85546875" style="47" customWidth="1"/>
    <col min="8710" max="8710" width="20.7109375" style="47" customWidth="1"/>
    <col min="8711" max="8711" width="17.140625" style="47" customWidth="1"/>
    <col min="8712" max="8712" width="18.28515625" style="47" customWidth="1"/>
    <col min="8713" max="8713" width="16" style="47" customWidth="1"/>
    <col min="8714" max="8714" width="12.42578125" style="47" customWidth="1"/>
    <col min="8715" max="8715" width="20" style="47" customWidth="1"/>
    <col min="8716" max="8961" width="9.140625" style="47"/>
    <col min="8962" max="8962" width="10.140625" style="47" customWidth="1"/>
    <col min="8963" max="8963" width="15.140625" style="47" customWidth="1"/>
    <col min="8964" max="8964" width="27.28515625" style="47" customWidth="1"/>
    <col min="8965" max="8965" width="13.85546875" style="47" customWidth="1"/>
    <col min="8966" max="8966" width="20.7109375" style="47" customWidth="1"/>
    <col min="8967" max="8967" width="17.140625" style="47" customWidth="1"/>
    <col min="8968" max="8968" width="18.28515625" style="47" customWidth="1"/>
    <col min="8969" max="8969" width="16" style="47" customWidth="1"/>
    <col min="8970" max="8970" width="12.42578125" style="47" customWidth="1"/>
    <col min="8971" max="8971" width="20" style="47" customWidth="1"/>
    <col min="8972" max="9217" width="9.140625" style="47"/>
    <col min="9218" max="9218" width="10.140625" style="47" customWidth="1"/>
    <col min="9219" max="9219" width="15.140625" style="47" customWidth="1"/>
    <col min="9220" max="9220" width="27.28515625" style="47" customWidth="1"/>
    <col min="9221" max="9221" width="13.85546875" style="47" customWidth="1"/>
    <col min="9222" max="9222" width="20.7109375" style="47" customWidth="1"/>
    <col min="9223" max="9223" width="17.140625" style="47" customWidth="1"/>
    <col min="9224" max="9224" width="18.28515625" style="47" customWidth="1"/>
    <col min="9225" max="9225" width="16" style="47" customWidth="1"/>
    <col min="9226" max="9226" width="12.42578125" style="47" customWidth="1"/>
    <col min="9227" max="9227" width="20" style="47" customWidth="1"/>
    <col min="9228" max="9473" width="9.140625" style="47"/>
    <col min="9474" max="9474" width="10.140625" style="47" customWidth="1"/>
    <col min="9475" max="9475" width="15.140625" style="47" customWidth="1"/>
    <col min="9476" max="9476" width="27.28515625" style="47" customWidth="1"/>
    <col min="9477" max="9477" width="13.85546875" style="47" customWidth="1"/>
    <col min="9478" max="9478" width="20.7109375" style="47" customWidth="1"/>
    <col min="9479" max="9479" width="17.140625" style="47" customWidth="1"/>
    <col min="9480" max="9480" width="18.28515625" style="47" customWidth="1"/>
    <col min="9481" max="9481" width="16" style="47" customWidth="1"/>
    <col min="9482" max="9482" width="12.42578125" style="47" customWidth="1"/>
    <col min="9483" max="9483" width="20" style="47" customWidth="1"/>
    <col min="9484" max="9729" width="9.140625" style="47"/>
    <col min="9730" max="9730" width="10.140625" style="47" customWidth="1"/>
    <col min="9731" max="9731" width="15.140625" style="47" customWidth="1"/>
    <col min="9732" max="9732" width="27.28515625" style="47" customWidth="1"/>
    <col min="9733" max="9733" width="13.85546875" style="47" customWidth="1"/>
    <col min="9734" max="9734" width="20.7109375" style="47" customWidth="1"/>
    <col min="9735" max="9735" width="17.140625" style="47" customWidth="1"/>
    <col min="9736" max="9736" width="18.28515625" style="47" customWidth="1"/>
    <col min="9737" max="9737" width="16" style="47" customWidth="1"/>
    <col min="9738" max="9738" width="12.42578125" style="47" customWidth="1"/>
    <col min="9739" max="9739" width="20" style="47" customWidth="1"/>
    <col min="9740" max="9985" width="9.140625" style="47"/>
    <col min="9986" max="9986" width="10.140625" style="47" customWidth="1"/>
    <col min="9987" max="9987" width="15.140625" style="47" customWidth="1"/>
    <col min="9988" max="9988" width="27.28515625" style="47" customWidth="1"/>
    <col min="9989" max="9989" width="13.85546875" style="47" customWidth="1"/>
    <col min="9990" max="9990" width="20.7109375" style="47" customWidth="1"/>
    <col min="9991" max="9991" width="17.140625" style="47" customWidth="1"/>
    <col min="9992" max="9992" width="18.28515625" style="47" customWidth="1"/>
    <col min="9993" max="9993" width="16" style="47" customWidth="1"/>
    <col min="9994" max="9994" width="12.42578125" style="47" customWidth="1"/>
    <col min="9995" max="9995" width="20" style="47" customWidth="1"/>
    <col min="9996" max="10241" width="9.140625" style="47"/>
    <col min="10242" max="10242" width="10.140625" style="47" customWidth="1"/>
    <col min="10243" max="10243" width="15.140625" style="47" customWidth="1"/>
    <col min="10244" max="10244" width="27.28515625" style="47" customWidth="1"/>
    <col min="10245" max="10245" width="13.85546875" style="47" customWidth="1"/>
    <col min="10246" max="10246" width="20.7109375" style="47" customWidth="1"/>
    <col min="10247" max="10247" width="17.140625" style="47" customWidth="1"/>
    <col min="10248" max="10248" width="18.28515625" style="47" customWidth="1"/>
    <col min="10249" max="10249" width="16" style="47" customWidth="1"/>
    <col min="10250" max="10250" width="12.42578125" style="47" customWidth="1"/>
    <col min="10251" max="10251" width="20" style="47" customWidth="1"/>
    <col min="10252" max="10497" width="9.140625" style="47"/>
    <col min="10498" max="10498" width="10.140625" style="47" customWidth="1"/>
    <col min="10499" max="10499" width="15.140625" style="47" customWidth="1"/>
    <col min="10500" max="10500" width="27.28515625" style="47" customWidth="1"/>
    <col min="10501" max="10501" width="13.85546875" style="47" customWidth="1"/>
    <col min="10502" max="10502" width="20.7109375" style="47" customWidth="1"/>
    <col min="10503" max="10503" width="17.140625" style="47" customWidth="1"/>
    <col min="10504" max="10504" width="18.28515625" style="47" customWidth="1"/>
    <col min="10505" max="10505" width="16" style="47" customWidth="1"/>
    <col min="10506" max="10506" width="12.42578125" style="47" customWidth="1"/>
    <col min="10507" max="10507" width="20" style="47" customWidth="1"/>
    <col min="10508" max="10753" width="9.140625" style="47"/>
    <col min="10754" max="10754" width="10.140625" style="47" customWidth="1"/>
    <col min="10755" max="10755" width="15.140625" style="47" customWidth="1"/>
    <col min="10756" max="10756" width="27.28515625" style="47" customWidth="1"/>
    <col min="10757" max="10757" width="13.85546875" style="47" customWidth="1"/>
    <col min="10758" max="10758" width="20.7109375" style="47" customWidth="1"/>
    <col min="10759" max="10759" width="17.140625" style="47" customWidth="1"/>
    <col min="10760" max="10760" width="18.28515625" style="47" customWidth="1"/>
    <col min="10761" max="10761" width="16" style="47" customWidth="1"/>
    <col min="10762" max="10762" width="12.42578125" style="47" customWidth="1"/>
    <col min="10763" max="10763" width="20" style="47" customWidth="1"/>
    <col min="10764" max="11009" width="9.140625" style="47"/>
    <col min="11010" max="11010" width="10.140625" style="47" customWidth="1"/>
    <col min="11011" max="11011" width="15.140625" style="47" customWidth="1"/>
    <col min="11012" max="11012" width="27.28515625" style="47" customWidth="1"/>
    <col min="11013" max="11013" width="13.85546875" style="47" customWidth="1"/>
    <col min="11014" max="11014" width="20.7109375" style="47" customWidth="1"/>
    <col min="11015" max="11015" width="17.140625" style="47" customWidth="1"/>
    <col min="11016" max="11016" width="18.28515625" style="47" customWidth="1"/>
    <col min="11017" max="11017" width="16" style="47" customWidth="1"/>
    <col min="11018" max="11018" width="12.42578125" style="47" customWidth="1"/>
    <col min="11019" max="11019" width="20" style="47" customWidth="1"/>
    <col min="11020" max="11265" width="9.140625" style="47"/>
    <col min="11266" max="11266" width="10.140625" style="47" customWidth="1"/>
    <col min="11267" max="11267" width="15.140625" style="47" customWidth="1"/>
    <col min="11268" max="11268" width="27.28515625" style="47" customWidth="1"/>
    <col min="11269" max="11269" width="13.85546875" style="47" customWidth="1"/>
    <col min="11270" max="11270" width="20.7109375" style="47" customWidth="1"/>
    <col min="11271" max="11271" width="17.140625" style="47" customWidth="1"/>
    <col min="11272" max="11272" width="18.28515625" style="47" customWidth="1"/>
    <col min="11273" max="11273" width="16" style="47" customWidth="1"/>
    <col min="11274" max="11274" width="12.42578125" style="47" customWidth="1"/>
    <col min="11275" max="11275" width="20" style="47" customWidth="1"/>
    <col min="11276" max="11521" width="9.140625" style="47"/>
    <col min="11522" max="11522" width="10.140625" style="47" customWidth="1"/>
    <col min="11523" max="11523" width="15.140625" style="47" customWidth="1"/>
    <col min="11524" max="11524" width="27.28515625" style="47" customWidth="1"/>
    <col min="11525" max="11525" width="13.85546875" style="47" customWidth="1"/>
    <col min="11526" max="11526" width="20.7109375" style="47" customWidth="1"/>
    <col min="11527" max="11527" width="17.140625" style="47" customWidth="1"/>
    <col min="11528" max="11528" width="18.28515625" style="47" customWidth="1"/>
    <col min="11529" max="11529" width="16" style="47" customWidth="1"/>
    <col min="11530" max="11530" width="12.42578125" style="47" customWidth="1"/>
    <col min="11531" max="11531" width="20" style="47" customWidth="1"/>
    <col min="11532" max="11777" width="9.140625" style="47"/>
    <col min="11778" max="11778" width="10.140625" style="47" customWidth="1"/>
    <col min="11779" max="11779" width="15.140625" style="47" customWidth="1"/>
    <col min="11780" max="11780" width="27.28515625" style="47" customWidth="1"/>
    <col min="11781" max="11781" width="13.85546875" style="47" customWidth="1"/>
    <col min="11782" max="11782" width="20.7109375" style="47" customWidth="1"/>
    <col min="11783" max="11783" width="17.140625" style="47" customWidth="1"/>
    <col min="11784" max="11784" width="18.28515625" style="47" customWidth="1"/>
    <col min="11785" max="11785" width="16" style="47" customWidth="1"/>
    <col min="11786" max="11786" width="12.42578125" style="47" customWidth="1"/>
    <col min="11787" max="11787" width="20" style="47" customWidth="1"/>
    <col min="11788" max="12033" width="9.140625" style="47"/>
    <col min="12034" max="12034" width="10.140625" style="47" customWidth="1"/>
    <col min="12035" max="12035" width="15.140625" style="47" customWidth="1"/>
    <col min="12036" max="12036" width="27.28515625" style="47" customWidth="1"/>
    <col min="12037" max="12037" width="13.85546875" style="47" customWidth="1"/>
    <col min="12038" max="12038" width="20.7109375" style="47" customWidth="1"/>
    <col min="12039" max="12039" width="17.140625" style="47" customWidth="1"/>
    <col min="12040" max="12040" width="18.28515625" style="47" customWidth="1"/>
    <col min="12041" max="12041" width="16" style="47" customWidth="1"/>
    <col min="12042" max="12042" width="12.42578125" style="47" customWidth="1"/>
    <col min="12043" max="12043" width="20" style="47" customWidth="1"/>
    <col min="12044" max="12289" width="9.140625" style="47"/>
    <col min="12290" max="12290" width="10.140625" style="47" customWidth="1"/>
    <col min="12291" max="12291" width="15.140625" style="47" customWidth="1"/>
    <col min="12292" max="12292" width="27.28515625" style="47" customWidth="1"/>
    <col min="12293" max="12293" width="13.85546875" style="47" customWidth="1"/>
    <col min="12294" max="12294" width="20.7109375" style="47" customWidth="1"/>
    <col min="12295" max="12295" width="17.140625" style="47" customWidth="1"/>
    <col min="12296" max="12296" width="18.28515625" style="47" customWidth="1"/>
    <col min="12297" max="12297" width="16" style="47" customWidth="1"/>
    <col min="12298" max="12298" width="12.42578125" style="47" customWidth="1"/>
    <col min="12299" max="12299" width="20" style="47" customWidth="1"/>
    <col min="12300" max="12545" width="9.140625" style="47"/>
    <col min="12546" max="12546" width="10.140625" style="47" customWidth="1"/>
    <col min="12547" max="12547" width="15.140625" style="47" customWidth="1"/>
    <col min="12548" max="12548" width="27.28515625" style="47" customWidth="1"/>
    <col min="12549" max="12549" width="13.85546875" style="47" customWidth="1"/>
    <col min="12550" max="12550" width="20.7109375" style="47" customWidth="1"/>
    <col min="12551" max="12551" width="17.140625" style="47" customWidth="1"/>
    <col min="12552" max="12552" width="18.28515625" style="47" customWidth="1"/>
    <col min="12553" max="12553" width="16" style="47" customWidth="1"/>
    <col min="12554" max="12554" width="12.42578125" style="47" customWidth="1"/>
    <col min="12555" max="12555" width="20" style="47" customWidth="1"/>
    <col min="12556" max="12801" width="9.140625" style="47"/>
    <col min="12802" max="12802" width="10.140625" style="47" customWidth="1"/>
    <col min="12803" max="12803" width="15.140625" style="47" customWidth="1"/>
    <col min="12804" max="12804" width="27.28515625" style="47" customWidth="1"/>
    <col min="12805" max="12805" width="13.85546875" style="47" customWidth="1"/>
    <col min="12806" max="12806" width="20.7109375" style="47" customWidth="1"/>
    <col min="12807" max="12807" width="17.140625" style="47" customWidth="1"/>
    <col min="12808" max="12808" width="18.28515625" style="47" customWidth="1"/>
    <col min="12809" max="12809" width="16" style="47" customWidth="1"/>
    <col min="12810" max="12810" width="12.42578125" style="47" customWidth="1"/>
    <col min="12811" max="12811" width="20" style="47" customWidth="1"/>
    <col min="12812" max="13057" width="9.140625" style="47"/>
    <col min="13058" max="13058" width="10.140625" style="47" customWidth="1"/>
    <col min="13059" max="13059" width="15.140625" style="47" customWidth="1"/>
    <col min="13060" max="13060" width="27.28515625" style="47" customWidth="1"/>
    <col min="13061" max="13061" width="13.85546875" style="47" customWidth="1"/>
    <col min="13062" max="13062" width="20.7109375" style="47" customWidth="1"/>
    <col min="13063" max="13063" width="17.140625" style="47" customWidth="1"/>
    <col min="13064" max="13064" width="18.28515625" style="47" customWidth="1"/>
    <col min="13065" max="13065" width="16" style="47" customWidth="1"/>
    <col min="13066" max="13066" width="12.42578125" style="47" customWidth="1"/>
    <col min="13067" max="13067" width="20" style="47" customWidth="1"/>
    <col min="13068" max="13313" width="9.140625" style="47"/>
    <col min="13314" max="13314" width="10.140625" style="47" customWidth="1"/>
    <col min="13315" max="13315" width="15.140625" style="47" customWidth="1"/>
    <col min="13316" max="13316" width="27.28515625" style="47" customWidth="1"/>
    <col min="13317" max="13317" width="13.85546875" style="47" customWidth="1"/>
    <col min="13318" max="13318" width="20.7109375" style="47" customWidth="1"/>
    <col min="13319" max="13319" width="17.140625" style="47" customWidth="1"/>
    <col min="13320" max="13320" width="18.28515625" style="47" customWidth="1"/>
    <col min="13321" max="13321" width="16" style="47" customWidth="1"/>
    <col min="13322" max="13322" width="12.42578125" style="47" customWidth="1"/>
    <col min="13323" max="13323" width="20" style="47" customWidth="1"/>
    <col min="13324" max="13569" width="9.140625" style="47"/>
    <col min="13570" max="13570" width="10.140625" style="47" customWidth="1"/>
    <col min="13571" max="13571" width="15.140625" style="47" customWidth="1"/>
    <col min="13572" max="13572" width="27.28515625" style="47" customWidth="1"/>
    <col min="13573" max="13573" width="13.85546875" style="47" customWidth="1"/>
    <col min="13574" max="13574" width="20.7109375" style="47" customWidth="1"/>
    <col min="13575" max="13575" width="17.140625" style="47" customWidth="1"/>
    <col min="13576" max="13576" width="18.28515625" style="47" customWidth="1"/>
    <col min="13577" max="13577" width="16" style="47" customWidth="1"/>
    <col min="13578" max="13578" width="12.42578125" style="47" customWidth="1"/>
    <col min="13579" max="13579" width="20" style="47" customWidth="1"/>
    <col min="13580" max="13825" width="9.140625" style="47"/>
    <col min="13826" max="13826" width="10.140625" style="47" customWidth="1"/>
    <col min="13827" max="13827" width="15.140625" style="47" customWidth="1"/>
    <col min="13828" max="13828" width="27.28515625" style="47" customWidth="1"/>
    <col min="13829" max="13829" width="13.85546875" style="47" customWidth="1"/>
    <col min="13830" max="13830" width="20.7109375" style="47" customWidth="1"/>
    <col min="13831" max="13831" width="17.140625" style="47" customWidth="1"/>
    <col min="13832" max="13832" width="18.28515625" style="47" customWidth="1"/>
    <col min="13833" max="13833" width="16" style="47" customWidth="1"/>
    <col min="13834" max="13834" width="12.42578125" style="47" customWidth="1"/>
    <col min="13835" max="13835" width="20" style="47" customWidth="1"/>
    <col min="13836" max="14081" width="9.140625" style="47"/>
    <col min="14082" max="14082" width="10.140625" style="47" customWidth="1"/>
    <col min="14083" max="14083" width="15.140625" style="47" customWidth="1"/>
    <col min="14084" max="14084" width="27.28515625" style="47" customWidth="1"/>
    <col min="14085" max="14085" width="13.85546875" style="47" customWidth="1"/>
    <col min="14086" max="14086" width="20.7109375" style="47" customWidth="1"/>
    <col min="14087" max="14087" width="17.140625" style="47" customWidth="1"/>
    <col min="14088" max="14088" width="18.28515625" style="47" customWidth="1"/>
    <col min="14089" max="14089" width="16" style="47" customWidth="1"/>
    <col min="14090" max="14090" width="12.42578125" style="47" customWidth="1"/>
    <col min="14091" max="14091" width="20" style="47" customWidth="1"/>
    <col min="14092" max="14337" width="9.140625" style="47"/>
    <col min="14338" max="14338" width="10.140625" style="47" customWidth="1"/>
    <col min="14339" max="14339" width="15.140625" style="47" customWidth="1"/>
    <col min="14340" max="14340" width="27.28515625" style="47" customWidth="1"/>
    <col min="14341" max="14341" width="13.85546875" style="47" customWidth="1"/>
    <col min="14342" max="14342" width="20.7109375" style="47" customWidth="1"/>
    <col min="14343" max="14343" width="17.140625" style="47" customWidth="1"/>
    <col min="14344" max="14344" width="18.28515625" style="47" customWidth="1"/>
    <col min="14345" max="14345" width="16" style="47" customWidth="1"/>
    <col min="14346" max="14346" width="12.42578125" style="47" customWidth="1"/>
    <col min="14347" max="14347" width="20" style="47" customWidth="1"/>
    <col min="14348" max="14593" width="9.140625" style="47"/>
    <col min="14594" max="14594" width="10.140625" style="47" customWidth="1"/>
    <col min="14595" max="14595" width="15.140625" style="47" customWidth="1"/>
    <col min="14596" max="14596" width="27.28515625" style="47" customWidth="1"/>
    <col min="14597" max="14597" width="13.85546875" style="47" customWidth="1"/>
    <col min="14598" max="14598" width="20.7109375" style="47" customWidth="1"/>
    <col min="14599" max="14599" width="17.140625" style="47" customWidth="1"/>
    <col min="14600" max="14600" width="18.28515625" style="47" customWidth="1"/>
    <col min="14601" max="14601" width="16" style="47" customWidth="1"/>
    <col min="14602" max="14602" width="12.42578125" style="47" customWidth="1"/>
    <col min="14603" max="14603" width="20" style="47" customWidth="1"/>
    <col min="14604" max="14849" width="9.140625" style="47"/>
    <col min="14850" max="14850" width="10.140625" style="47" customWidth="1"/>
    <col min="14851" max="14851" width="15.140625" style="47" customWidth="1"/>
    <col min="14852" max="14852" width="27.28515625" style="47" customWidth="1"/>
    <col min="14853" max="14853" width="13.85546875" style="47" customWidth="1"/>
    <col min="14854" max="14854" width="20.7109375" style="47" customWidth="1"/>
    <col min="14855" max="14855" width="17.140625" style="47" customWidth="1"/>
    <col min="14856" max="14856" width="18.28515625" style="47" customWidth="1"/>
    <col min="14857" max="14857" width="16" style="47" customWidth="1"/>
    <col min="14858" max="14858" width="12.42578125" style="47" customWidth="1"/>
    <col min="14859" max="14859" width="20" style="47" customWidth="1"/>
    <col min="14860" max="15105" width="9.140625" style="47"/>
    <col min="15106" max="15106" width="10.140625" style="47" customWidth="1"/>
    <col min="15107" max="15107" width="15.140625" style="47" customWidth="1"/>
    <col min="15108" max="15108" width="27.28515625" style="47" customWidth="1"/>
    <col min="15109" max="15109" width="13.85546875" style="47" customWidth="1"/>
    <col min="15110" max="15110" width="20.7109375" style="47" customWidth="1"/>
    <col min="15111" max="15111" width="17.140625" style="47" customWidth="1"/>
    <col min="15112" max="15112" width="18.28515625" style="47" customWidth="1"/>
    <col min="15113" max="15113" width="16" style="47" customWidth="1"/>
    <col min="15114" max="15114" width="12.42578125" style="47" customWidth="1"/>
    <col min="15115" max="15115" width="20" style="47" customWidth="1"/>
    <col min="15116" max="15361" width="9.140625" style="47"/>
    <col min="15362" max="15362" width="10.140625" style="47" customWidth="1"/>
    <col min="15363" max="15363" width="15.140625" style="47" customWidth="1"/>
    <col min="15364" max="15364" width="27.28515625" style="47" customWidth="1"/>
    <col min="15365" max="15365" width="13.85546875" style="47" customWidth="1"/>
    <col min="15366" max="15366" width="20.7109375" style="47" customWidth="1"/>
    <col min="15367" max="15367" width="17.140625" style="47" customWidth="1"/>
    <col min="15368" max="15368" width="18.28515625" style="47" customWidth="1"/>
    <col min="15369" max="15369" width="16" style="47" customWidth="1"/>
    <col min="15370" max="15370" width="12.42578125" style="47" customWidth="1"/>
    <col min="15371" max="15371" width="20" style="47" customWidth="1"/>
    <col min="15372" max="15617" width="9.140625" style="47"/>
    <col min="15618" max="15618" width="10.140625" style="47" customWidth="1"/>
    <col min="15619" max="15619" width="15.140625" style="47" customWidth="1"/>
    <col min="15620" max="15620" width="27.28515625" style="47" customWidth="1"/>
    <col min="15621" max="15621" width="13.85546875" style="47" customWidth="1"/>
    <col min="15622" max="15622" width="20.7109375" style="47" customWidth="1"/>
    <col min="15623" max="15623" width="17.140625" style="47" customWidth="1"/>
    <col min="15624" max="15624" width="18.28515625" style="47" customWidth="1"/>
    <col min="15625" max="15625" width="16" style="47" customWidth="1"/>
    <col min="15626" max="15626" width="12.42578125" style="47" customWidth="1"/>
    <col min="15627" max="15627" width="20" style="47" customWidth="1"/>
    <col min="15628" max="15873" width="9.140625" style="47"/>
    <col min="15874" max="15874" width="10.140625" style="47" customWidth="1"/>
    <col min="15875" max="15875" width="15.140625" style="47" customWidth="1"/>
    <col min="15876" max="15876" width="27.28515625" style="47" customWidth="1"/>
    <col min="15877" max="15877" width="13.85546875" style="47" customWidth="1"/>
    <col min="15878" max="15878" width="20.7109375" style="47" customWidth="1"/>
    <col min="15879" max="15879" width="17.140625" style="47" customWidth="1"/>
    <col min="15880" max="15880" width="18.28515625" style="47" customWidth="1"/>
    <col min="15881" max="15881" width="16" style="47" customWidth="1"/>
    <col min="15882" max="15882" width="12.42578125" style="47" customWidth="1"/>
    <col min="15883" max="15883" width="20" style="47" customWidth="1"/>
    <col min="15884" max="16129" width="9.140625" style="47"/>
    <col min="16130" max="16130" width="10.140625" style="47" customWidth="1"/>
    <col min="16131" max="16131" width="15.140625" style="47" customWidth="1"/>
    <col min="16132" max="16132" width="27.28515625" style="47" customWidth="1"/>
    <col min="16133" max="16133" width="13.85546875" style="47" customWidth="1"/>
    <col min="16134" max="16134" width="20.7109375" style="47" customWidth="1"/>
    <col min="16135" max="16135" width="17.140625" style="47" customWidth="1"/>
    <col min="16136" max="16136" width="18.28515625" style="47" customWidth="1"/>
    <col min="16137" max="16137" width="16" style="47" customWidth="1"/>
    <col min="16138" max="16138" width="12.42578125" style="47" customWidth="1"/>
    <col min="16139" max="16139" width="20" style="47" customWidth="1"/>
    <col min="16140" max="16384" width="9.140625" style="47"/>
  </cols>
  <sheetData>
    <row r="1" spans="1:15" ht="18">
      <c r="B1" s="48" t="s">
        <v>132</v>
      </c>
      <c r="C1" s="49"/>
      <c r="D1" s="49"/>
      <c r="E1" s="49"/>
      <c r="F1" s="49"/>
      <c r="G1" s="50"/>
      <c r="H1" s="50"/>
      <c r="I1" s="50"/>
      <c r="J1" s="50"/>
      <c r="K1" s="50"/>
      <c r="L1" s="50"/>
      <c r="M1" s="50"/>
      <c r="N1" s="50"/>
      <c r="O1" s="50"/>
    </row>
    <row r="2" spans="1:15">
      <c r="B2" s="47"/>
    </row>
    <row r="3" spans="1:15">
      <c r="A3" s="52"/>
      <c r="B3" s="52"/>
      <c r="C3" s="52"/>
      <c r="D3" s="52"/>
      <c r="E3" s="52"/>
      <c r="F3" s="52"/>
      <c r="G3" s="52"/>
      <c r="H3" s="52"/>
      <c r="I3" s="52"/>
      <c r="J3" s="52"/>
    </row>
    <row r="4" spans="1:15" ht="26.25" thickBot="1">
      <c r="A4" s="53" t="s">
        <v>0</v>
      </c>
      <c r="B4" s="54" t="s">
        <v>124</v>
      </c>
      <c r="C4" s="55" t="s">
        <v>125</v>
      </c>
      <c r="D4" s="54" t="s">
        <v>126</v>
      </c>
      <c r="E4" s="56" t="s">
        <v>127</v>
      </c>
      <c r="F4" s="56" t="s">
        <v>128</v>
      </c>
    </row>
    <row r="5" spans="1:15" ht="15" thickTop="1">
      <c r="A5" s="57">
        <v>1</v>
      </c>
      <c r="B5" s="58" t="s">
        <v>129</v>
      </c>
      <c r="C5" s="58" t="s">
        <v>16</v>
      </c>
      <c r="D5" s="58" t="s">
        <v>136</v>
      </c>
      <c r="E5" s="59">
        <v>18980.8</v>
      </c>
      <c r="F5" s="59">
        <v>0</v>
      </c>
    </row>
    <row r="6" spans="1:15">
      <c r="A6" s="60">
        <v>2</v>
      </c>
      <c r="B6" s="58" t="s">
        <v>129</v>
      </c>
      <c r="C6" s="61" t="s">
        <v>16</v>
      </c>
      <c r="D6" s="58" t="s">
        <v>138</v>
      </c>
      <c r="E6" s="59">
        <v>18969.21</v>
      </c>
      <c r="F6" s="59">
        <v>0</v>
      </c>
    </row>
    <row r="7" spans="1:15">
      <c r="A7" s="60">
        <v>3</v>
      </c>
      <c r="B7" s="58" t="s">
        <v>129</v>
      </c>
      <c r="C7" s="61" t="s">
        <v>16</v>
      </c>
      <c r="D7" s="58" t="s">
        <v>133</v>
      </c>
      <c r="E7" s="59">
        <v>4108.47</v>
      </c>
      <c r="F7" s="59">
        <v>0</v>
      </c>
    </row>
    <row r="8" spans="1:15">
      <c r="A8" s="60">
        <v>4</v>
      </c>
      <c r="B8" s="58" t="s">
        <v>129</v>
      </c>
      <c r="C8" s="61" t="s">
        <v>16</v>
      </c>
      <c r="D8" s="61" t="s">
        <v>137</v>
      </c>
      <c r="E8" s="59">
        <v>1800</v>
      </c>
      <c r="F8" s="59">
        <v>0</v>
      </c>
    </row>
    <row r="9" spans="1:15">
      <c r="A9" s="60">
        <v>5</v>
      </c>
      <c r="B9" s="58" t="s">
        <v>129</v>
      </c>
      <c r="C9" s="61" t="s">
        <v>16</v>
      </c>
      <c r="D9" s="61" t="s">
        <v>142</v>
      </c>
      <c r="E9" s="59">
        <v>3100</v>
      </c>
      <c r="F9" s="59">
        <v>0</v>
      </c>
    </row>
    <row r="10" spans="1:15">
      <c r="A10" s="60">
        <v>6</v>
      </c>
      <c r="B10" s="58" t="s">
        <v>129</v>
      </c>
      <c r="C10" s="61" t="s">
        <v>16</v>
      </c>
      <c r="D10" s="61" t="s">
        <v>139</v>
      </c>
      <c r="E10" s="59">
        <v>2421.56</v>
      </c>
      <c r="F10" s="59">
        <v>0</v>
      </c>
    </row>
    <row r="11" spans="1:15">
      <c r="A11" s="60">
        <v>7</v>
      </c>
      <c r="B11" s="58" t="s">
        <v>129</v>
      </c>
      <c r="C11" s="61" t="s">
        <v>16</v>
      </c>
      <c r="D11" s="61" t="s">
        <v>141</v>
      </c>
      <c r="E11" s="59">
        <v>4122.2</v>
      </c>
      <c r="F11" s="59">
        <v>0</v>
      </c>
    </row>
    <row r="12" spans="1:15">
      <c r="A12" s="60">
        <v>8</v>
      </c>
      <c r="B12" s="58" t="s">
        <v>129</v>
      </c>
      <c r="C12" s="61" t="s">
        <v>16</v>
      </c>
      <c r="D12" s="61" t="s">
        <v>140</v>
      </c>
      <c r="E12" s="59">
        <v>7037.42</v>
      </c>
      <c r="F12" s="59">
        <v>0</v>
      </c>
    </row>
    <row r="13" spans="1:15">
      <c r="A13" s="60">
        <v>9</v>
      </c>
      <c r="B13" s="58" t="s">
        <v>129</v>
      </c>
      <c r="C13" s="61" t="s">
        <v>16</v>
      </c>
      <c r="D13" s="61" t="s">
        <v>144</v>
      </c>
      <c r="E13" s="59">
        <v>6574.9</v>
      </c>
      <c r="F13" s="59">
        <v>0</v>
      </c>
    </row>
    <row r="14" spans="1:15">
      <c r="A14" s="62" t="s">
        <v>130</v>
      </c>
      <c r="B14" s="63"/>
      <c r="C14" s="63" t="s">
        <v>16</v>
      </c>
      <c r="D14" s="63"/>
      <c r="E14" s="64">
        <f>SUM(E5:E13)</f>
        <v>67114.559999999983</v>
      </c>
      <c r="F14" s="59">
        <f>SUM(F5:F13)</f>
        <v>0</v>
      </c>
    </row>
    <row r="15" spans="1:15" s="68" customFormat="1">
      <c r="A15" s="65"/>
      <c r="B15" s="65"/>
      <c r="C15" s="65"/>
      <c r="D15" s="65"/>
      <c r="E15" s="66"/>
      <c r="F15" s="67"/>
    </row>
    <row r="16" spans="1:15">
      <c r="A16" s="63">
        <v>1</v>
      </c>
      <c r="B16" s="69" t="s">
        <v>129</v>
      </c>
      <c r="C16" s="69" t="s">
        <v>19</v>
      </c>
      <c r="D16" s="69" t="s">
        <v>134</v>
      </c>
      <c r="E16" s="59">
        <v>687.45</v>
      </c>
      <c r="F16" s="59">
        <v>0</v>
      </c>
    </row>
    <row r="17" spans="1:8">
      <c r="A17" s="63">
        <v>2</v>
      </c>
      <c r="B17" s="69" t="s">
        <v>129</v>
      </c>
      <c r="C17" s="63" t="s">
        <v>19</v>
      </c>
      <c r="D17" s="63" t="s">
        <v>138</v>
      </c>
      <c r="E17" s="59">
        <v>19000</v>
      </c>
      <c r="F17" s="59">
        <v>0</v>
      </c>
    </row>
    <row r="18" spans="1:8">
      <c r="A18" s="60">
        <v>3</v>
      </c>
      <c r="B18" s="58" t="s">
        <v>129</v>
      </c>
      <c r="C18" s="61" t="s">
        <v>19</v>
      </c>
      <c r="D18" s="63" t="s">
        <v>135</v>
      </c>
      <c r="E18" s="59">
        <v>21896.99</v>
      </c>
      <c r="F18" s="59">
        <v>0</v>
      </c>
    </row>
    <row r="19" spans="1:8">
      <c r="A19" s="60">
        <v>4</v>
      </c>
      <c r="B19" s="58" t="s">
        <v>129</v>
      </c>
      <c r="C19" s="61" t="s">
        <v>19</v>
      </c>
      <c r="D19" s="61" t="s">
        <v>143</v>
      </c>
      <c r="E19" s="59">
        <v>12592.26</v>
      </c>
      <c r="F19" s="59">
        <v>0</v>
      </c>
    </row>
    <row r="20" spans="1:8">
      <c r="A20" s="70" t="s">
        <v>130</v>
      </c>
      <c r="B20" s="71"/>
      <c r="C20" s="71" t="s">
        <v>19</v>
      </c>
      <c r="D20" s="80"/>
      <c r="E20" s="72">
        <f>SUM(E16:E19)</f>
        <v>54176.700000000004</v>
      </c>
      <c r="F20" s="73">
        <f>SUM(F5:F19)</f>
        <v>0</v>
      </c>
    </row>
    <row r="21" spans="1:8">
      <c r="A21" s="74"/>
      <c r="B21" s="74"/>
      <c r="C21" s="74"/>
      <c r="D21" s="74"/>
      <c r="E21" s="74"/>
      <c r="F21" s="74"/>
      <c r="G21" s="75"/>
      <c r="H21" s="75"/>
    </row>
    <row r="22" spans="1:8">
      <c r="B22" s="78" t="s">
        <v>145</v>
      </c>
      <c r="C22" s="47"/>
      <c r="D22" s="47"/>
      <c r="E22" s="47"/>
      <c r="F22" s="47"/>
    </row>
    <row r="23" spans="1:8">
      <c r="B23" s="47"/>
      <c r="C23" s="47"/>
      <c r="D23" s="47"/>
      <c r="E23" s="47"/>
      <c r="F23" s="47"/>
    </row>
    <row r="24" spans="1:8">
      <c r="C24" s="47"/>
      <c r="D24" s="47"/>
      <c r="E24" s="47"/>
      <c r="F24" s="47"/>
    </row>
    <row r="25" spans="1:8">
      <c r="B25" s="47"/>
      <c r="C25" s="47"/>
      <c r="D25" s="47"/>
      <c r="E25" s="47"/>
      <c r="F25" s="47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Zakładka nr 1 - wykaz pojazdów</vt:lpstr>
      <vt:lpstr>Zakładka nr 2 - szkodowość</vt:lpstr>
      <vt:lpstr>'Zakładka nr 1 - wykaz pojazdów'!Tytuły_wydruku</vt:lpstr>
    </vt:vector>
  </TitlesOfParts>
  <Manager>BartekP</Manager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PrzemekB</dc:creator>
  <cp:lastModifiedBy>ADVISOR-1</cp:lastModifiedBy>
  <cp:lastPrinted>2021-10-13T10:52:32Z</cp:lastPrinted>
  <dcterms:created xsi:type="dcterms:W3CDTF">2012-01-13T14:07:06Z</dcterms:created>
  <dcterms:modified xsi:type="dcterms:W3CDTF">2024-10-11T11:23:21Z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